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320" windowHeight="9735" firstSheet="6" activeTab="6"/>
  </bookViews>
  <sheets>
    <sheet name="PPXLOpen" sheetId="13" state="veryHidden" r:id="rId1"/>
    <sheet name="PPXLSaveData0" sheetId="29" state="veryHidden" r:id="rId2"/>
    <sheet name="PPXLSaveData1" sheetId="30" state="veryHidden" r:id="rId3"/>
    <sheet name="PPXLSaveData2" sheetId="31" state="veryHidden" r:id="rId4"/>
    <sheet name="PPXLSaveData3" sheetId="32" state="veryHidden" r:id="rId5"/>
    <sheet name="PPXLSaveData4" sheetId="33" state="veryHidden" r:id="rId6"/>
    <sheet name="Table" sheetId="4" r:id="rId7"/>
    <sheet name="PPXLFunctions" sheetId="6" state="veryHidden" r:id="rId8"/>
    <sheet name="teachers" sheetId="7" r:id="rId9"/>
    <sheet name="Sheet4" sheetId="5" r:id="rId10"/>
  </sheets>
  <definedNames>
    <definedName name="_xlnm.Print_Area" localSheetId="6">Table!$A$1:$M$32</definedName>
  </definedNames>
  <calcPr calcId="145621"/>
</workbook>
</file>

<file path=xl/calcChain.xml><?xml version="1.0" encoding="utf-8"?>
<calcChain xmlns="http://schemas.openxmlformats.org/spreadsheetml/2006/main">
  <c r="J16" i="7" l="1"/>
  <c r="N20" i="4"/>
  <c r="O20" i="4"/>
  <c r="P20" i="4"/>
  <c r="Q20" i="4"/>
  <c r="R20" i="4"/>
  <c r="S20" i="4"/>
  <c r="T20" i="4"/>
  <c r="U20" i="4"/>
  <c r="A8" i="4" l="1"/>
  <c r="B8" i="4"/>
  <c r="N8" i="4" s="1"/>
  <c r="C8" i="4"/>
  <c r="D8" i="4"/>
  <c r="E8" i="4"/>
  <c r="F8" i="4"/>
  <c r="S8" i="4" s="1"/>
  <c r="G8" i="4"/>
  <c r="H8" i="4"/>
  <c r="I8" i="4"/>
  <c r="J8" i="4"/>
  <c r="K8" i="4"/>
  <c r="L8" i="4"/>
  <c r="M8" i="4"/>
  <c r="A9" i="4"/>
  <c r="B9" i="4"/>
  <c r="C9" i="4"/>
  <c r="R9" i="4" s="1"/>
  <c r="D9" i="4"/>
  <c r="E9" i="4"/>
  <c r="F9" i="4"/>
  <c r="G9" i="4"/>
  <c r="H9" i="4"/>
  <c r="I9" i="4"/>
  <c r="J9" i="4"/>
  <c r="K9" i="4"/>
  <c r="L9" i="4"/>
  <c r="M9" i="4"/>
  <c r="A10" i="4"/>
  <c r="B10" i="4"/>
  <c r="C10" i="4"/>
  <c r="D10" i="4"/>
  <c r="P10" i="4" s="1"/>
  <c r="E10" i="4"/>
  <c r="F10" i="4"/>
  <c r="G10" i="4"/>
  <c r="H10" i="4"/>
  <c r="I10" i="4"/>
  <c r="J10" i="4"/>
  <c r="K10" i="4"/>
  <c r="L10" i="4"/>
  <c r="M10" i="4"/>
  <c r="A11" i="4"/>
  <c r="B11" i="4"/>
  <c r="C11" i="4"/>
  <c r="D11" i="4"/>
  <c r="E11" i="4"/>
  <c r="F11" i="4"/>
  <c r="G11" i="4"/>
  <c r="H11" i="4"/>
  <c r="I11" i="4"/>
  <c r="J11" i="4"/>
  <c r="K11" i="4"/>
  <c r="L11" i="4"/>
  <c r="M11" i="4"/>
  <c r="U11" i="4" s="1"/>
  <c r="A12" i="4"/>
  <c r="B12" i="4"/>
  <c r="C12" i="4"/>
  <c r="D12" i="4"/>
  <c r="E12" i="4"/>
  <c r="F12" i="4"/>
  <c r="G12" i="4"/>
  <c r="H12" i="4"/>
  <c r="I12" i="4"/>
  <c r="J12" i="4"/>
  <c r="K12" i="4"/>
  <c r="L12" i="4"/>
  <c r="M12" i="4"/>
  <c r="A13" i="4"/>
  <c r="B13" i="4"/>
  <c r="C13" i="4"/>
  <c r="D13" i="4"/>
  <c r="E13" i="4"/>
  <c r="Q13" i="4" s="1"/>
  <c r="F13" i="4"/>
  <c r="G13" i="4"/>
  <c r="H13" i="4"/>
  <c r="I13" i="4"/>
  <c r="J13" i="4"/>
  <c r="K13" i="4"/>
  <c r="L13" i="4"/>
  <c r="M13" i="4"/>
  <c r="U13" i="4" s="1"/>
  <c r="A14" i="4"/>
  <c r="B14" i="4"/>
  <c r="C14" i="4"/>
  <c r="D14" i="4"/>
  <c r="E14" i="4"/>
  <c r="F14" i="4"/>
  <c r="G14" i="4"/>
  <c r="H14" i="4"/>
  <c r="I14" i="4"/>
  <c r="J14" i="4"/>
  <c r="K14" i="4"/>
  <c r="L14" i="4"/>
  <c r="M14" i="4"/>
  <c r="A15" i="4"/>
  <c r="B15" i="4"/>
  <c r="C15" i="4"/>
  <c r="D15" i="4"/>
  <c r="E15" i="4"/>
  <c r="F15" i="4"/>
  <c r="G15" i="4"/>
  <c r="H15" i="4"/>
  <c r="I15" i="4"/>
  <c r="J15" i="4"/>
  <c r="K15" i="4"/>
  <c r="L15" i="4"/>
  <c r="M15" i="4"/>
  <c r="U15" i="4" s="1"/>
  <c r="A16" i="4"/>
  <c r="B16" i="4"/>
  <c r="C16" i="4"/>
  <c r="D16" i="4"/>
  <c r="E16" i="4"/>
  <c r="F16" i="4"/>
  <c r="G16" i="4"/>
  <c r="H16" i="4"/>
  <c r="I16" i="4"/>
  <c r="J16" i="4"/>
  <c r="K16" i="4"/>
  <c r="L16" i="4"/>
  <c r="M16" i="4"/>
  <c r="A17" i="4"/>
  <c r="B17" i="4"/>
  <c r="C17" i="4"/>
  <c r="D17" i="4"/>
  <c r="E17" i="4"/>
  <c r="F17" i="4"/>
  <c r="G17" i="4"/>
  <c r="H17" i="4"/>
  <c r="I17" i="4"/>
  <c r="J17" i="4"/>
  <c r="K17" i="4"/>
  <c r="T17" i="4" s="1"/>
  <c r="L17" i="4"/>
  <c r="M17" i="4"/>
  <c r="U17" i="4" s="1"/>
  <c r="A18" i="4"/>
  <c r="B18" i="4"/>
  <c r="N18" i="4" s="1"/>
  <c r="C18" i="4"/>
  <c r="D18" i="4"/>
  <c r="E18" i="4"/>
  <c r="F18" i="4"/>
  <c r="G18" i="4"/>
  <c r="H18" i="4"/>
  <c r="I18" i="4"/>
  <c r="J18" i="4"/>
  <c r="K18" i="4"/>
  <c r="L18" i="4"/>
  <c r="M18" i="4"/>
  <c r="A19" i="4"/>
  <c r="B19" i="4"/>
  <c r="C19" i="4"/>
  <c r="D19" i="4"/>
  <c r="E19" i="4"/>
  <c r="F19" i="4"/>
  <c r="G19" i="4"/>
  <c r="H19" i="4"/>
  <c r="I19" i="4"/>
  <c r="J19" i="4"/>
  <c r="K19" i="4"/>
  <c r="L19" i="4"/>
  <c r="M19" i="4"/>
  <c r="U19" i="4" s="1"/>
  <c r="A20" i="4"/>
  <c r="B20" i="4"/>
  <c r="C20" i="4"/>
  <c r="D20" i="4"/>
  <c r="E20" i="4"/>
  <c r="F20" i="4"/>
  <c r="G20" i="4"/>
  <c r="H20" i="4"/>
  <c r="I20" i="4"/>
  <c r="J20" i="4"/>
  <c r="K20" i="4"/>
  <c r="L20" i="4"/>
  <c r="M20" i="4"/>
  <c r="B7" i="4"/>
  <c r="N7" i="4" s="1"/>
  <c r="C7" i="4"/>
  <c r="D7" i="4"/>
  <c r="E7" i="4"/>
  <c r="F7" i="4"/>
  <c r="G7" i="4"/>
  <c r="H7" i="4"/>
  <c r="I7" i="4"/>
  <c r="J7" i="4"/>
  <c r="K7" i="4"/>
  <c r="L7" i="4"/>
  <c r="M7" i="4"/>
  <c r="A7" i="4"/>
  <c r="T14" i="4"/>
  <c r="Q12" i="4"/>
  <c r="P11" i="4"/>
  <c r="O18" i="4"/>
  <c r="P8" i="4"/>
  <c r="P17" i="4"/>
  <c r="S10" i="4"/>
  <c r="U8" i="4"/>
  <c r="S19" i="4"/>
  <c r="N10" i="4"/>
  <c r="N17" i="4"/>
  <c r="U12" i="4"/>
  <c r="N11" i="4"/>
  <c r="Q17" i="4" l="1"/>
  <c r="S16" i="4"/>
  <c r="P16" i="4"/>
  <c r="Q15" i="4"/>
  <c r="R15" i="4"/>
  <c r="S14" i="4"/>
  <c r="O13" i="4"/>
  <c r="S12" i="4"/>
  <c r="N12" i="4"/>
  <c r="Q11" i="4"/>
  <c r="S11" i="4"/>
  <c r="G5" i="4"/>
  <c r="T19" i="4"/>
  <c r="U18" i="4"/>
  <c r="S17" i="4"/>
  <c r="R11" i="4"/>
  <c r="U10" i="4"/>
  <c r="T10" i="4"/>
  <c r="Q10" i="4"/>
  <c r="R10" i="4"/>
  <c r="T9" i="4"/>
  <c r="U9" i="4"/>
  <c r="O8" i="4"/>
  <c r="Q7" i="4"/>
  <c r="Q18" i="4"/>
  <c r="N16" i="4"/>
  <c r="O10" i="4"/>
  <c r="P9" i="4"/>
  <c r="S7" i="4"/>
  <c r="R13" i="4"/>
  <c r="R8" i="4"/>
  <c r="J5" i="4"/>
  <c r="J33" i="4" s="1"/>
  <c r="H5" i="4"/>
  <c r="F5" i="4"/>
  <c r="S5" i="4" s="1"/>
  <c r="D5" i="4"/>
  <c r="U7" i="4"/>
  <c r="Q19" i="4"/>
  <c r="P18" i="4"/>
  <c r="O16" i="4"/>
  <c r="P15" i="4"/>
  <c r="T13" i="4"/>
  <c r="T11" i="4"/>
  <c r="T7" i="4"/>
  <c r="U16" i="4"/>
  <c r="S18" i="4"/>
  <c r="Q14" i="4"/>
  <c r="Q9" i="4"/>
  <c r="R17" i="4"/>
  <c r="L5" i="4"/>
  <c r="L33" i="4" s="1"/>
  <c r="R16" i="4"/>
  <c r="O15" i="4"/>
  <c r="P14" i="4"/>
  <c r="H33" i="4"/>
  <c r="T18" i="4"/>
  <c r="O14" i="4"/>
  <c r="P13" i="4"/>
  <c r="T8" i="4"/>
  <c r="G33" i="4"/>
  <c r="U14" i="4"/>
  <c r="I5" i="4"/>
  <c r="I33" i="4" s="1"/>
  <c r="N13" i="4"/>
  <c r="O12" i="4"/>
  <c r="E5" i="4"/>
  <c r="T16" i="4"/>
  <c r="S9" i="4"/>
  <c r="Q16" i="4"/>
  <c r="T15" i="4"/>
  <c r="K5" i="4"/>
  <c r="K33" i="4" s="1"/>
  <c r="C5" i="4"/>
  <c r="P19" i="4"/>
  <c r="P12" i="4"/>
  <c r="O9" i="4"/>
  <c r="M5" i="4"/>
  <c r="N19" i="4"/>
  <c r="O11" i="4"/>
  <c r="B5" i="4"/>
  <c r="O17" i="4"/>
  <c r="S13" i="4"/>
  <c r="F33" i="4"/>
  <c r="D33" i="4"/>
  <c r="P7" i="4"/>
  <c r="R19" i="4"/>
  <c r="O19" i="4"/>
  <c r="N9" i="4"/>
  <c r="Q8" i="4"/>
  <c r="R7" i="4"/>
  <c r="R12" i="4"/>
  <c r="N15" i="4"/>
  <c r="R18" i="4"/>
  <c r="S15" i="4"/>
  <c r="T12" i="4"/>
  <c r="N14" i="4"/>
  <c r="R14" i="4"/>
  <c r="O7" i="4"/>
  <c r="N5" i="4" l="1"/>
  <c r="U5" i="4"/>
  <c r="O5" i="4"/>
  <c r="P5" i="4"/>
  <c r="Q5" i="4"/>
  <c r="E33" i="4"/>
  <c r="B33" i="4"/>
  <c r="M33" i="4"/>
  <c r="R5" i="4"/>
  <c r="C33" i="4"/>
  <c r="T5" i="4"/>
</calcChain>
</file>

<file path=xl/comments1.xml><?xml version="1.0" encoding="utf-8"?>
<comments xmlns="http://schemas.openxmlformats.org/spreadsheetml/2006/main">
  <authors>
    <author>Friedhelm Voigts</author>
  </authors>
  <commentList>
    <comment ref="A1" authorId="0">
      <text>
        <r>
          <rPr>
            <sz val="8"/>
            <color indexed="81"/>
            <rFont val="Tahoma"/>
            <family val="2"/>
          </rPr>
          <t xml:space="preserve">Filter Information:
2001
Region
State School
Sex
Age
Qualification
Professional
Home Language
Post
Staff Movement
Subject Taught
Subject Phase
Subject Qualification
Secondary Teaching Load
 "" ()
</t>
        </r>
      </text>
    </comment>
  </commentList>
</comments>
</file>

<file path=xl/sharedStrings.xml><?xml version="1.0" encoding="utf-8"?>
<sst xmlns="http://schemas.openxmlformats.org/spreadsheetml/2006/main" count="82" uniqueCount="42">
  <si>
    <t>Region</t>
  </si>
  <si>
    <t>National</t>
  </si>
  <si>
    <t>Ohangwena</t>
  </si>
  <si>
    <t>Oshikoto</t>
  </si>
  <si>
    <t>Omusati</t>
  </si>
  <si>
    <t>Oshana</t>
  </si>
  <si>
    <t>Kunene</t>
  </si>
  <si>
    <t>Erongo</t>
  </si>
  <si>
    <t>Otjozondjupa</t>
  </si>
  <si>
    <t>Omaheke</t>
  </si>
  <si>
    <t>Khomas</t>
  </si>
  <si>
    <t>Hardap</t>
  </si>
  <si>
    <t>Total - all teachers</t>
  </si>
  <si>
    <t>Total</t>
  </si>
  <si>
    <t>Less than 
Gd 12</t>
  </si>
  <si>
    <t>Gd 12 or 1-2 
yrs' tertiary</t>
  </si>
  <si>
    <t>More than 2 
yrs' tertiary</t>
  </si>
  <si>
    <t>Professional</t>
  </si>
  <si>
    <t/>
  </si>
  <si>
    <t>No</t>
  </si>
  <si>
    <t>Yes</t>
  </si>
  <si>
    <t>Qualification</t>
  </si>
  <si>
    <t>Less than Gd 12</t>
  </si>
  <si>
    <t>Gd 12 or 1-2 years' tertiary</t>
  </si>
  <si>
    <t>More than 2 years' tertiary</t>
  </si>
  <si>
    <t>Total = Teachers without + teachers with</t>
  </si>
  <si>
    <t>Total = sum(…)</t>
  </si>
  <si>
    <t>Table 42     Professional and academic qualifications of secondary teachers</t>
  </si>
  <si>
    <t>Regions</t>
  </si>
  <si>
    <t>Kavango East</t>
  </si>
  <si>
    <t>Kavango West</t>
  </si>
  <si>
    <t>Zambezi</t>
  </si>
  <si>
    <t>REGION</t>
  </si>
  <si>
    <t>TOTAL_TEACHERS</t>
  </si>
  <si>
    <t>LESS_GRADE12</t>
  </si>
  <si>
    <t>GRADE12_2</t>
  </si>
  <si>
    <t>GRADE12_3</t>
  </si>
  <si>
    <t>//Kharas</t>
  </si>
  <si>
    <t>Chapter 5, EMIS Education Statistics, 2016</t>
  </si>
  <si>
    <t xml:space="preserve">  </t>
  </si>
  <si>
    <t>Teachers without formal teacher training</t>
  </si>
  <si>
    <t>Teachers with formal teacher training</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</si>
</sst>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
  </numFmts>
  <fonts count="14">
    <font>
      <sz val="9"/>
      <name val="Arial"/>
    </font>
    <font>
      <sz val="9"/>
      <name val="Arial"/>
      <family val="2"/>
    </font>
    <font>
      <b/>
      <sz val="11"/>
      <name val="Arial"/>
      <family val="2"/>
    </font>
    <font>
      <sz val="11"/>
      <name val="Arial"/>
      <family val="2"/>
    </font>
    <font>
      <sz val="8"/>
      <name val="Arial"/>
      <family val="2"/>
    </font>
    <font>
      <b/>
      <sz val="8"/>
      <name val="Arial"/>
      <family val="2"/>
    </font>
    <font>
      <i/>
      <sz val="8"/>
      <name val="Arial"/>
      <family val="2"/>
    </font>
    <font>
      <sz val="9"/>
      <name val="Palatino"/>
    </font>
    <font>
      <b/>
      <sz val="9"/>
      <name val="Arial"/>
      <family val="2"/>
    </font>
    <font>
      <sz val="9"/>
      <name val="Arial"/>
      <family val="2"/>
    </font>
    <font>
      <sz val="8"/>
      <color indexed="81"/>
      <name val="Tahoma"/>
      <family val="2"/>
    </font>
    <font>
      <sz val="10"/>
      <name val="Dialog"/>
    </font>
    <font>
      <b/>
      <sz val="8"/>
      <color theme="0"/>
      <name val="Arial"/>
      <family val="2"/>
    </font>
    <font>
      <b/>
      <sz val="7.5"/>
      <color theme="0"/>
      <name val="Arial"/>
      <family val="2"/>
    </font>
  </fonts>
  <fills count="4">
    <fill>
      <patternFill patternType="none"/>
    </fill>
    <fill>
      <patternFill patternType="gray125"/>
    </fill>
    <fill>
      <patternFill patternType="solid">
        <fgColor indexed="22"/>
        <bgColor indexed="64"/>
      </patternFill>
    </fill>
    <fill>
      <patternFill patternType="solid">
        <fgColor rgb="FFC00000"/>
        <bgColor indexed="64"/>
      </patternFill>
    </fill>
  </fills>
  <borders count="13">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41">
    <xf numFmtId="0" fontId="0" fillId="0" borderId="0" xfId="0"/>
    <xf numFmtId="0" fontId="2" fillId="0" borderId="0" xfId="0" applyFont="1" applyAlignment="1">
      <alignment vertical="top"/>
    </xf>
    <xf numFmtId="0" fontId="3" fillId="0" borderId="0" xfId="0" applyFont="1" applyAlignment="1">
      <alignment vertical="top"/>
    </xf>
    <xf numFmtId="0" fontId="4" fillId="0" borderId="0" xfId="0" applyFont="1"/>
    <xf numFmtId="0" fontId="5" fillId="0" borderId="0" xfId="0" applyFont="1" applyAlignment="1">
      <alignment vertical="center"/>
    </xf>
    <xf numFmtId="0" fontId="6" fillId="2" borderId="0" xfId="0" applyFont="1" applyFill="1" applyAlignment="1">
      <alignment vertical="center"/>
    </xf>
    <xf numFmtId="0" fontId="4" fillId="0" borderId="2" xfId="0" applyFont="1" applyBorder="1"/>
    <xf numFmtId="0" fontId="7" fillId="0" borderId="0" xfId="0" applyFont="1" applyAlignment="1">
      <alignment horizontal="left"/>
    </xf>
    <xf numFmtId="0" fontId="7" fillId="0" borderId="0" xfId="0" applyFont="1"/>
    <xf numFmtId="0" fontId="7" fillId="0" borderId="0" xfId="0" applyFont="1" applyAlignment="1">
      <alignment horizontal="right"/>
    </xf>
    <xf numFmtId="0" fontId="9" fillId="0" borderId="3" xfId="0" applyFont="1" applyBorder="1"/>
    <xf numFmtId="0" fontId="8" fillId="0" borderId="4" xfId="0" applyFont="1" applyBorder="1"/>
    <xf numFmtId="0" fontId="0" fillId="0" borderId="1" xfId="0" applyBorder="1"/>
    <xf numFmtId="0" fontId="0" fillId="0" borderId="5" xfId="0" applyBorder="1"/>
    <xf numFmtId="0" fontId="8" fillId="0" borderId="6" xfId="0" applyFont="1" applyBorder="1"/>
    <xf numFmtId="0" fontId="9" fillId="0" borderId="7" xfId="0" applyFont="1" applyBorder="1"/>
    <xf numFmtId="0" fontId="9" fillId="0" borderId="8" xfId="0" applyFont="1" applyBorder="1"/>
    <xf numFmtId="0" fontId="9" fillId="0" borderId="4" xfId="0" applyFont="1" applyBorder="1"/>
    <xf numFmtId="164" fontId="4" fillId="0" borderId="0" xfId="0" applyNumberFormat="1" applyFont="1" applyAlignment="1">
      <alignment vertical="center"/>
    </xf>
    <xf numFmtId="164" fontId="4" fillId="2" borderId="0" xfId="0" applyNumberFormat="1" applyFont="1" applyFill="1" applyAlignment="1">
      <alignment vertical="center"/>
    </xf>
    <xf numFmtId="0" fontId="9" fillId="0" borderId="0" xfId="0" applyFont="1" applyFill="1" applyBorder="1" applyAlignment="1">
      <alignment horizontal="left" vertical="center"/>
    </xf>
    <xf numFmtId="0" fontId="9" fillId="0" borderId="0" xfId="0" applyFont="1" applyAlignment="1">
      <alignment horizontal="left"/>
    </xf>
    <xf numFmtId="0" fontId="0" fillId="0" borderId="0" xfId="0" applyNumberFormat="1"/>
    <xf numFmtId="164" fontId="5" fillId="0" borderId="0" xfId="0" applyNumberFormat="1" applyFont="1" applyAlignment="1">
      <alignment vertical="center"/>
    </xf>
    <xf numFmtId="1" fontId="0" fillId="0" borderId="9" xfId="0" applyNumberFormat="1" applyBorder="1"/>
    <xf numFmtId="1" fontId="0" fillId="0" borderId="10" xfId="0" applyNumberFormat="1" applyBorder="1"/>
    <xf numFmtId="1" fontId="0" fillId="0" borderId="11" xfId="0" applyNumberFormat="1" applyBorder="1"/>
    <xf numFmtId="1" fontId="0" fillId="0" borderId="0" xfId="0" applyNumberFormat="1"/>
    <xf numFmtId="9" fontId="0" fillId="0" borderId="0" xfId="1" applyFont="1"/>
    <xf numFmtId="0" fontId="11" fillId="0" borderId="0" xfId="0" applyFont="1" applyAlignment="1">
      <alignment horizontal="right"/>
    </xf>
    <xf numFmtId="165" fontId="0" fillId="0" borderId="0" xfId="1" applyNumberFormat="1" applyFont="1"/>
    <xf numFmtId="165" fontId="3" fillId="0" borderId="0" xfId="1" applyNumberFormat="1" applyFont="1" applyAlignment="1">
      <alignment vertical="top"/>
    </xf>
    <xf numFmtId="0" fontId="1" fillId="0" borderId="3" xfId="0" applyFont="1" applyBorder="1"/>
    <xf numFmtId="166" fontId="0" fillId="0" borderId="0" xfId="0" applyNumberFormat="1"/>
    <xf numFmtId="0" fontId="12" fillId="3" borderId="1" xfId="0" applyFont="1" applyFill="1" applyBorder="1" applyAlignment="1">
      <alignment vertical="center"/>
    </xf>
    <xf numFmtId="0" fontId="12" fillId="3" borderId="1" xfId="0" applyFont="1" applyFill="1" applyBorder="1" applyAlignment="1">
      <alignment horizontal="right" vertical="center"/>
    </xf>
    <xf numFmtId="0" fontId="12" fillId="3" borderId="2" xfId="0" applyFont="1" applyFill="1" applyBorder="1" applyAlignment="1">
      <alignment vertical="center"/>
    </xf>
    <xf numFmtId="0" fontId="13" fillId="3" borderId="2" xfId="0" applyFont="1" applyFill="1" applyBorder="1" applyAlignment="1">
      <alignment horizontal="right" vertical="center" wrapText="1"/>
    </xf>
    <xf numFmtId="0" fontId="4" fillId="0" borderId="12" xfId="0" applyFont="1" applyBorder="1" applyAlignment="1">
      <alignment vertical="center"/>
    </xf>
    <xf numFmtId="1" fontId="5" fillId="0" borderId="12" xfId="0" applyNumberFormat="1" applyFont="1" applyBorder="1" applyAlignment="1">
      <alignment vertical="center"/>
    </xf>
    <xf numFmtId="1" fontId="4" fillId="0" borderId="12" xfId="0" applyNumberFormat="1" applyFont="1" applyBorder="1" applyAlignment="1">
      <alignment vertical="center"/>
    </xf>
  </cellXfs>
  <cellStyles count="2">
    <cellStyle name="Normal" xfId="0" builtinId="0"/>
    <cellStyle name="Percent" xfId="1"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777777"/>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DDDDDD"/>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725895765633308E-2"/>
          <c:y val="6.2200956937799083E-2"/>
          <c:w val="0.41532298950489793"/>
          <c:h val="0.60765550239234589"/>
        </c:manualLayout>
      </c:layout>
      <c:barChart>
        <c:barDir val="col"/>
        <c:grouping val="percentStacked"/>
        <c:varyColors val="0"/>
        <c:ser>
          <c:idx val="0"/>
          <c:order val="0"/>
          <c:tx>
            <c:v>No teacher training, less than Gd 12</c:v>
          </c:tx>
          <c:spPr>
            <a:solidFill>
              <a:srgbClr val="333333"/>
            </a:solidFill>
            <a:ln w="3175">
              <a:solidFill>
                <a:srgbClr val="000000"/>
              </a:solidFill>
              <a:prstDash val="solid"/>
            </a:ln>
          </c:spPr>
          <c:invertIfNegative val="0"/>
          <c:cat>
            <c:strRef>
              <c:f>Table!$A$7:$A$20</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Table!$G$7:$G$19</c:f>
              <c:numCache>
                <c:formatCode>0</c:formatCode>
                <c:ptCount val="13"/>
                <c:pt idx="0">
                  <c:v>0</c:v>
                </c:pt>
                <c:pt idx="1">
                  <c:v>0</c:v>
                </c:pt>
                <c:pt idx="2">
                  <c:v>1</c:v>
                </c:pt>
                <c:pt idx="3">
                  <c:v>1</c:v>
                </c:pt>
                <c:pt idx="4">
                  <c:v>0</c:v>
                </c:pt>
                <c:pt idx="5">
                  <c:v>0</c:v>
                </c:pt>
                <c:pt idx="6">
                  <c:v>0</c:v>
                </c:pt>
                <c:pt idx="7">
                  <c:v>1.125</c:v>
                </c:pt>
                <c:pt idx="8">
                  <c:v>1.0584415584415585</c:v>
                </c:pt>
                <c:pt idx="9">
                  <c:v>0</c:v>
                </c:pt>
                <c:pt idx="10">
                  <c:v>0</c:v>
                </c:pt>
                <c:pt idx="11">
                  <c:v>0.44444444444444442</c:v>
                </c:pt>
                <c:pt idx="12">
                  <c:v>0.5714285714285714</c:v>
                </c:pt>
              </c:numCache>
            </c:numRef>
          </c:val>
          <c:extLst xmlns:c16r2="http://schemas.microsoft.com/office/drawing/2015/06/chart">
            <c:ext xmlns:c16="http://schemas.microsoft.com/office/drawing/2014/chart" uri="{C3380CC4-5D6E-409C-BE32-E72D297353CC}">
              <c16:uniqueId val="{00000000-986B-486F-9863-49AAAB69C4D8}"/>
            </c:ext>
          </c:extLst>
        </c:ser>
        <c:ser>
          <c:idx val="1"/>
          <c:order val="1"/>
          <c:tx>
            <c:v>No teacher training, Gd 12 or Gd 12 + 1 or 2</c:v>
          </c:tx>
          <c:invertIfNegative val="0"/>
          <c:cat>
            <c:strRef>
              <c:f>Table!$A$7:$A$20</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Table!$H$7:$H$20</c:f>
              <c:numCache>
                <c:formatCode>0</c:formatCode>
                <c:ptCount val="14"/>
                <c:pt idx="0">
                  <c:v>24.28409090909091</c:v>
                </c:pt>
                <c:pt idx="1">
                  <c:v>14.616666666666667</c:v>
                </c:pt>
                <c:pt idx="2">
                  <c:v>17.9375</c:v>
                </c:pt>
                <c:pt idx="3">
                  <c:v>39.022619047619045</c:v>
                </c:pt>
                <c:pt idx="4">
                  <c:v>32.939682539682536</c:v>
                </c:pt>
                <c:pt idx="5">
                  <c:v>30.743972693972694</c:v>
                </c:pt>
                <c:pt idx="6">
                  <c:v>15.178571428571429</c:v>
                </c:pt>
                <c:pt idx="7">
                  <c:v>113.79245408730702</c:v>
                </c:pt>
                <c:pt idx="8">
                  <c:v>17</c:v>
                </c:pt>
                <c:pt idx="9">
                  <c:v>71.001490147279625</c:v>
                </c:pt>
                <c:pt idx="10">
                  <c:v>6.5119047619047619</c:v>
                </c:pt>
                <c:pt idx="11">
                  <c:v>76.238310271599744</c:v>
                </c:pt>
                <c:pt idx="12">
                  <c:v>12.363997113997113</c:v>
                </c:pt>
                <c:pt idx="13">
                  <c:v>15.653571428571428</c:v>
                </c:pt>
              </c:numCache>
            </c:numRef>
          </c:val>
          <c:extLst xmlns:c16r2="http://schemas.microsoft.com/office/drawing/2015/06/chart">
            <c:ext xmlns:c16="http://schemas.microsoft.com/office/drawing/2014/chart" uri="{C3380CC4-5D6E-409C-BE32-E72D297353CC}">
              <c16:uniqueId val="{00000001-986B-486F-9863-49AAAB69C4D8}"/>
            </c:ext>
          </c:extLst>
        </c:ser>
        <c:ser>
          <c:idx val="2"/>
          <c:order val="2"/>
          <c:tx>
            <c:v>No teacher training, Gd 12 + 3 or more</c:v>
          </c:tx>
          <c:invertIfNegative val="0"/>
          <c:cat>
            <c:strRef>
              <c:f>Table!$A$7:$A$20</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Table!$I$7:$I$20</c:f>
              <c:numCache>
                <c:formatCode>0</c:formatCode>
                <c:ptCount val="14"/>
                <c:pt idx="0">
                  <c:v>5.5</c:v>
                </c:pt>
                <c:pt idx="1">
                  <c:v>7.5</c:v>
                </c:pt>
                <c:pt idx="2">
                  <c:v>7.166666666666667</c:v>
                </c:pt>
                <c:pt idx="3">
                  <c:v>10.5</c:v>
                </c:pt>
                <c:pt idx="4">
                  <c:v>6</c:v>
                </c:pt>
                <c:pt idx="5">
                  <c:v>27.583333333333332</c:v>
                </c:pt>
                <c:pt idx="6">
                  <c:v>4.1818181818181817</c:v>
                </c:pt>
                <c:pt idx="7">
                  <c:v>14.929389762284499</c:v>
                </c:pt>
                <c:pt idx="8">
                  <c:v>3</c:v>
                </c:pt>
                <c:pt idx="9">
                  <c:v>11.527380952380952</c:v>
                </c:pt>
                <c:pt idx="10">
                  <c:v>2</c:v>
                </c:pt>
                <c:pt idx="11">
                  <c:v>10.370645530939649</c:v>
                </c:pt>
                <c:pt idx="12">
                  <c:v>9.1892857142857149</c:v>
                </c:pt>
                <c:pt idx="13">
                  <c:v>1</c:v>
                </c:pt>
              </c:numCache>
            </c:numRef>
          </c:val>
          <c:extLst xmlns:c16r2="http://schemas.microsoft.com/office/drawing/2015/06/chart">
            <c:ext xmlns:c16="http://schemas.microsoft.com/office/drawing/2014/chart" uri="{C3380CC4-5D6E-409C-BE32-E72D297353CC}">
              <c16:uniqueId val="{00000002-986B-486F-9863-49AAAB69C4D8}"/>
            </c:ext>
          </c:extLst>
        </c:ser>
        <c:ser>
          <c:idx val="3"/>
          <c:order val="3"/>
          <c:tx>
            <c:v>Teacher training, less than Gd 12</c:v>
          </c:tx>
          <c:spPr>
            <a:solidFill>
              <a:srgbClr val="C0C0C0"/>
            </a:solidFill>
            <a:ln w="3175">
              <a:solidFill>
                <a:srgbClr val="000000"/>
              </a:solidFill>
              <a:prstDash val="solid"/>
            </a:ln>
          </c:spPr>
          <c:invertIfNegative val="0"/>
          <c:cat>
            <c:strRef>
              <c:f>Table!$A$7:$A$20</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Table!$K$7:$K$19</c:f>
              <c:numCache>
                <c:formatCode>0</c:formatCode>
                <c:ptCount val="13"/>
                <c:pt idx="0">
                  <c:v>0</c:v>
                </c:pt>
                <c:pt idx="1">
                  <c:v>0</c:v>
                </c:pt>
                <c:pt idx="2">
                  <c:v>0</c:v>
                </c:pt>
                <c:pt idx="3">
                  <c:v>1.3571428571428572</c:v>
                </c:pt>
                <c:pt idx="4">
                  <c:v>1.9285714285714286</c:v>
                </c:pt>
                <c:pt idx="5">
                  <c:v>0</c:v>
                </c:pt>
                <c:pt idx="6">
                  <c:v>0</c:v>
                </c:pt>
                <c:pt idx="7">
                  <c:v>0.375</c:v>
                </c:pt>
                <c:pt idx="8">
                  <c:v>1.5</c:v>
                </c:pt>
                <c:pt idx="9">
                  <c:v>2.35</c:v>
                </c:pt>
                <c:pt idx="10">
                  <c:v>1.9285714285714286</c:v>
                </c:pt>
                <c:pt idx="11">
                  <c:v>0.9</c:v>
                </c:pt>
                <c:pt idx="12">
                  <c:v>0</c:v>
                </c:pt>
              </c:numCache>
            </c:numRef>
          </c:val>
          <c:extLst xmlns:c16r2="http://schemas.microsoft.com/office/drawing/2015/06/chart">
            <c:ext xmlns:c16="http://schemas.microsoft.com/office/drawing/2014/chart" uri="{C3380CC4-5D6E-409C-BE32-E72D297353CC}">
              <c16:uniqueId val="{00000003-986B-486F-9863-49AAAB69C4D8}"/>
            </c:ext>
          </c:extLst>
        </c:ser>
        <c:ser>
          <c:idx val="4"/>
          <c:order val="4"/>
          <c:tx>
            <c:v>Teacher training, Gd 12 or Gd 12 + 1 or 2</c:v>
          </c:tx>
          <c:invertIfNegative val="0"/>
          <c:cat>
            <c:strRef>
              <c:f>Table!$A$7:$A$20</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Table!$L$7:$L$19</c:f>
              <c:numCache>
                <c:formatCode>0</c:formatCode>
                <c:ptCount val="13"/>
                <c:pt idx="0">
                  <c:v>10.225</c:v>
                </c:pt>
                <c:pt idx="1">
                  <c:v>11</c:v>
                </c:pt>
                <c:pt idx="2">
                  <c:v>5.75</c:v>
                </c:pt>
                <c:pt idx="3">
                  <c:v>14.186713286713287</c:v>
                </c:pt>
                <c:pt idx="4">
                  <c:v>13.4</c:v>
                </c:pt>
                <c:pt idx="5">
                  <c:v>23.472727272727273</c:v>
                </c:pt>
                <c:pt idx="6">
                  <c:v>6.0750000000000002</c:v>
                </c:pt>
                <c:pt idx="7">
                  <c:v>29.686183424418719</c:v>
                </c:pt>
                <c:pt idx="8">
                  <c:v>8</c:v>
                </c:pt>
                <c:pt idx="9">
                  <c:v>28.18102453102453</c:v>
                </c:pt>
                <c:pt idx="10">
                  <c:v>16.083333333333332</c:v>
                </c:pt>
                <c:pt idx="11">
                  <c:v>25.284632034632036</c:v>
                </c:pt>
                <c:pt idx="12">
                  <c:v>10.428571428571429</c:v>
                </c:pt>
              </c:numCache>
            </c:numRef>
          </c:val>
          <c:extLst xmlns:c16r2="http://schemas.microsoft.com/office/drawing/2015/06/chart">
            <c:ext xmlns:c16="http://schemas.microsoft.com/office/drawing/2014/chart" uri="{C3380CC4-5D6E-409C-BE32-E72D297353CC}">
              <c16:uniqueId val="{00000004-986B-486F-9863-49AAAB69C4D8}"/>
            </c:ext>
          </c:extLst>
        </c:ser>
        <c:ser>
          <c:idx val="5"/>
          <c:order val="5"/>
          <c:tx>
            <c:v>Teacher training, Gd 12 + 3 or more</c:v>
          </c:tx>
          <c:invertIfNegative val="0"/>
          <c:cat>
            <c:strRef>
              <c:f>Table!$A$7:$A$20</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Table!$M$7:$M$20</c:f>
              <c:numCache>
                <c:formatCode>0</c:formatCode>
                <c:ptCount val="14"/>
                <c:pt idx="0">
                  <c:v>278.61049457078872</c:v>
                </c:pt>
                <c:pt idx="1">
                  <c:v>482.32110242698479</c:v>
                </c:pt>
                <c:pt idx="2">
                  <c:v>255.30511006706658</c:v>
                </c:pt>
                <c:pt idx="3">
                  <c:v>535.87424461974547</c:v>
                </c:pt>
                <c:pt idx="4">
                  <c:v>280.08517316017316</c:v>
                </c:pt>
                <c:pt idx="5">
                  <c:v>1146.8507561882561</c:v>
                </c:pt>
                <c:pt idx="6">
                  <c:v>211.97080419580419</c:v>
                </c:pt>
                <c:pt idx="7">
                  <c:v>1203.2829746921466</c:v>
                </c:pt>
                <c:pt idx="8">
                  <c:v>182.78405483405484</c:v>
                </c:pt>
                <c:pt idx="9">
                  <c:v>1319.9774209364766</c:v>
                </c:pt>
                <c:pt idx="10">
                  <c:v>867.58383789413199</c:v>
                </c:pt>
                <c:pt idx="11">
                  <c:v>876.43930450268681</c:v>
                </c:pt>
                <c:pt idx="12">
                  <c:v>451.04282106782108</c:v>
                </c:pt>
                <c:pt idx="13">
                  <c:v>540.8293706293706</c:v>
                </c:pt>
              </c:numCache>
            </c:numRef>
          </c:val>
          <c:extLst xmlns:c16r2="http://schemas.microsoft.com/office/drawing/2015/06/chart">
            <c:ext xmlns:c16="http://schemas.microsoft.com/office/drawing/2014/chart" uri="{C3380CC4-5D6E-409C-BE32-E72D297353CC}">
              <c16:uniqueId val="{00000005-986B-486F-9863-49AAAB69C4D8}"/>
            </c:ext>
          </c:extLst>
        </c:ser>
        <c:dLbls>
          <c:showLegendKey val="0"/>
          <c:showVal val="0"/>
          <c:showCatName val="0"/>
          <c:showSerName val="0"/>
          <c:showPercent val="0"/>
          <c:showBubbleSize val="0"/>
        </c:dLbls>
        <c:gapWidth val="80"/>
        <c:overlap val="100"/>
        <c:axId val="42285312"/>
        <c:axId val="42299392"/>
      </c:barChart>
      <c:catAx>
        <c:axId val="42285312"/>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750" b="0" i="0" u="none" strike="noStrike" baseline="0">
                <a:solidFill>
                  <a:srgbClr val="000000"/>
                </a:solidFill>
                <a:latin typeface="Arial"/>
                <a:ea typeface="Arial"/>
                <a:cs typeface="Arial"/>
              </a:defRPr>
            </a:pPr>
            <a:endParaRPr lang="en-US"/>
          </a:p>
        </c:txPr>
        <c:crossAx val="42299392"/>
        <c:crosses val="autoZero"/>
        <c:auto val="1"/>
        <c:lblAlgn val="ctr"/>
        <c:lblOffset val="100"/>
        <c:tickLblSkip val="1"/>
        <c:tickMarkSkip val="1"/>
        <c:noMultiLvlLbl val="0"/>
      </c:catAx>
      <c:valAx>
        <c:axId val="42299392"/>
        <c:scaling>
          <c:orientation val="minMax"/>
        </c:scaling>
        <c:delete val="0"/>
        <c:axPos val="l"/>
        <c:majorGridlines/>
        <c:numFmt formatCode="0%" sourceLinked="1"/>
        <c:majorTickMark val="out"/>
        <c:minorTickMark val="none"/>
        <c:tickLblPos val="nextTo"/>
        <c:spPr>
          <a:ln w="3175">
            <a:solidFill>
              <a:srgbClr val="000000"/>
            </a:solidFill>
            <a:prstDash val="solid"/>
          </a:ln>
        </c:spPr>
        <c:txPr>
          <a:bodyPr rot="0" vert="horz"/>
          <a:lstStyle/>
          <a:p>
            <a:pPr>
              <a:defRPr sz="750" b="0" i="0" u="none" strike="noStrike" baseline="0">
                <a:solidFill>
                  <a:srgbClr val="000000"/>
                </a:solidFill>
                <a:latin typeface="Arial"/>
                <a:ea typeface="Arial"/>
                <a:cs typeface="Arial"/>
              </a:defRPr>
            </a:pPr>
            <a:endParaRPr lang="en-US"/>
          </a:p>
        </c:txPr>
        <c:crossAx val="42285312"/>
        <c:crosses val="autoZero"/>
        <c:crossBetween val="between"/>
      </c:valAx>
    </c:plotArea>
    <c:legend>
      <c:legendPos val="r"/>
      <c:layout>
        <c:manualLayout>
          <c:xMode val="edge"/>
          <c:yMode val="edge"/>
          <c:x val="0.53156822810590632"/>
          <c:y val="0.10247349823321555"/>
          <c:w val="0.30957230142566194"/>
          <c:h val="0.60070782671600687"/>
        </c:manualLayout>
      </c:layout>
      <c:overlay val="0"/>
      <c:spPr>
        <a:solidFill>
          <a:srgbClr val="FFFFFF"/>
        </a:solidFill>
        <a:ln w="25400">
          <a:noFill/>
        </a:ln>
      </c:spPr>
      <c:txPr>
        <a:bodyPr/>
        <a:lstStyle/>
        <a:p>
          <a:pPr>
            <a:defRPr sz="63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133" r="0.75000000000000133" t="1"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28575</xdr:colOff>
      <xdr:row>29</xdr:row>
      <xdr:rowOff>76200</xdr:rowOff>
    </xdr:from>
    <xdr:to>
      <xdr:col>5</xdr:col>
      <xdr:colOff>790575</xdr:colOff>
      <xdr:row>31</xdr:row>
      <xdr:rowOff>133350</xdr:rowOff>
    </xdr:to>
    <xdr:sp macro="" textlink="">
      <xdr:nvSpPr>
        <xdr:cNvPr id="1029" name="Text Box 5"/>
        <xdr:cNvSpPr txBox="1">
          <a:spLocks noChangeArrowheads="1"/>
        </xdr:cNvSpPr>
      </xdr:nvSpPr>
      <xdr:spPr bwMode="auto">
        <a:xfrm>
          <a:off x="19050" y="4933950"/>
          <a:ext cx="4438650" cy="2028825"/>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US" sz="900" b="0" i="0" u="none" strike="noStrike" baseline="0">
              <a:solidFill>
                <a:srgbClr val="000000"/>
              </a:solidFill>
              <a:latin typeface="Palatino"/>
            </a:rPr>
            <a:t>The distribution of teachers in the Secondary school phase has been tabulated in Table 42. Teachers who taught in primary and secondary grades were allocated to the two phases according to ratios determined from the range of grades they taught. This method may result in rounding errors in the Table. The percentage distributions of the different qualification categories in each region have been shown graphically in Figure 42. </a:t>
          </a:r>
        </a:p>
        <a:p>
          <a:pPr algn="l" rtl="0">
            <a:defRPr sz="1000"/>
          </a:pPr>
          <a:endParaRPr lang="en-US" sz="900" b="0" i="0" u="none" strike="noStrike" baseline="0">
            <a:solidFill>
              <a:srgbClr val="000000"/>
            </a:solidFill>
            <a:latin typeface="Palatino"/>
          </a:endParaRPr>
        </a:p>
        <a:p>
          <a:pPr algn="l" rtl="0">
            <a:defRPr sz="1000"/>
          </a:pPr>
          <a:r>
            <a:rPr lang="en-US" sz="900" b="0" i="0" u="none" strike="noStrike" baseline="0">
              <a:solidFill>
                <a:srgbClr val="000000"/>
              </a:solidFill>
              <a:latin typeface="Palatino"/>
            </a:rPr>
            <a:t>The disparities between regions in the qualifications of Secondary teachers were much smaller than for Primary teachers</a:t>
          </a:r>
          <a:r>
            <a:rPr lang="en-US" sz="900" b="0" i="0" u="none" strike="noStrike" baseline="0">
              <a:solidFill>
                <a:sysClr val="windowText" lastClr="000000"/>
              </a:solidFill>
              <a:latin typeface="Palatino"/>
            </a:rPr>
            <a:t>. Most Secondary teachers had at least three </a:t>
          </a:r>
          <a:r>
            <a:rPr lang="en-US" sz="1000" b="0" i="0" baseline="0">
              <a:effectLst/>
              <a:latin typeface="+mn-lt"/>
              <a:ea typeface="+mn-ea"/>
              <a:cs typeface="+mn-cs"/>
            </a:rPr>
            <a:t>years' tertiary education, which included teacher training. All </a:t>
          </a:r>
          <a:r>
            <a:rPr lang="en-US" sz="900" b="0" i="0" u="none" strike="noStrike" baseline="0">
              <a:solidFill>
                <a:sysClr val="windowText" lastClr="000000"/>
              </a:solidFill>
              <a:latin typeface="Palatino"/>
            </a:rPr>
            <a:t>regions ranged between 83.8% and 97.0% for qualified teachers with Oshana as the highest and Kavango West the lowest regions. A total of 6.5 % of Secondary teachers have no formal professional qualifications</a:t>
          </a:r>
          <a:r>
            <a:rPr lang="en-US" sz="900" b="1" i="0" u="none" strike="noStrike" baseline="0">
              <a:solidFill>
                <a:schemeClr val="accent1"/>
              </a:solidFill>
              <a:latin typeface="Palatino"/>
            </a:rPr>
            <a:t>. </a:t>
          </a:r>
        </a:p>
      </xdr:txBody>
    </xdr:sp>
    <xdr:clientData/>
  </xdr:twoCellAnchor>
  <xdr:twoCellAnchor>
    <xdr:from>
      <xdr:col>6</xdr:col>
      <xdr:colOff>657225</xdr:colOff>
      <xdr:row>24</xdr:row>
      <xdr:rowOff>19050</xdr:rowOff>
    </xdr:from>
    <xdr:to>
      <xdr:col>12</xdr:col>
      <xdr:colOff>752475</xdr:colOff>
      <xdr:row>31</xdr:row>
      <xdr:rowOff>57150</xdr:rowOff>
    </xdr:to>
    <xdr:graphicFrame macro="">
      <xdr:nvGraphicFramePr>
        <xdr:cNvPr id="3101"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542925</xdr:colOff>
      <xdr:row>23</xdr:row>
      <xdr:rowOff>85725</xdr:rowOff>
    </xdr:from>
    <xdr:to>
      <xdr:col>6</xdr:col>
      <xdr:colOff>419100</xdr:colOff>
      <xdr:row>27</xdr:row>
      <xdr:rowOff>104775</xdr:rowOff>
    </xdr:to>
    <xdr:sp macro="" textlink="">
      <xdr:nvSpPr>
        <xdr:cNvPr id="1027" name="Text Box 3"/>
        <xdr:cNvSpPr txBox="1">
          <a:spLocks noChangeArrowheads="1"/>
        </xdr:cNvSpPr>
      </xdr:nvSpPr>
      <xdr:spPr bwMode="auto">
        <a:xfrm>
          <a:off x="4229100" y="4095750"/>
          <a:ext cx="1000125" cy="666750"/>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42:</a:t>
          </a:r>
        </a:p>
        <a:p>
          <a:pPr algn="l" rtl="0">
            <a:defRPr sz="1000"/>
          </a:pPr>
          <a:r>
            <a:rPr lang="en-US" sz="900" b="1" i="0" u="none" strike="noStrike" baseline="0">
              <a:solidFill>
                <a:srgbClr val="000000"/>
              </a:solidFill>
              <a:latin typeface="Arial"/>
              <a:cs typeface="Arial"/>
            </a:rPr>
            <a:t>Qualifications of Secondary teachers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V33"/>
  <sheetViews>
    <sheetView tabSelected="1" topLeftCell="A13" workbookViewId="0">
      <selection activeCell="D23" sqref="D23:D24"/>
    </sheetView>
  </sheetViews>
  <sheetFormatPr defaultRowHeight="12"/>
  <cols>
    <col min="1" max="1" width="13.7109375" customWidth="1"/>
    <col min="2" max="5" width="10.5703125" customWidth="1"/>
    <col min="6" max="6" width="16.5703125" customWidth="1"/>
    <col min="7" max="9" width="10.5703125" customWidth="1"/>
    <col min="10" max="10" width="16.5703125" customWidth="1"/>
    <col min="11" max="13" width="10.5703125" customWidth="1"/>
  </cols>
  <sheetData>
    <row r="1" spans="1:22" ht="15" customHeight="1">
      <c r="A1" s="1" t="s">
        <v>27</v>
      </c>
      <c r="B1" s="2"/>
      <c r="C1" s="2"/>
      <c r="D1" s="2"/>
      <c r="E1" s="2"/>
      <c r="F1" s="2"/>
      <c r="G1" s="2"/>
      <c r="H1" s="31"/>
      <c r="I1" s="2"/>
      <c r="J1" s="2"/>
      <c r="K1" s="2"/>
      <c r="L1" s="2"/>
      <c r="M1" s="2"/>
    </row>
    <row r="2" spans="1:22" ht="3" customHeight="1"/>
    <row r="3" spans="1:22" ht="14.85" customHeight="1">
      <c r="A3" s="34" t="s">
        <v>0</v>
      </c>
      <c r="B3" s="34"/>
      <c r="C3" s="34"/>
      <c r="D3" s="35" t="s">
        <v>12</v>
      </c>
      <c r="E3" s="34"/>
      <c r="F3" s="34"/>
      <c r="G3" s="34" t="s">
        <v>40</v>
      </c>
      <c r="H3" s="34"/>
      <c r="I3" s="34"/>
      <c r="J3" s="34"/>
      <c r="K3" s="34" t="s">
        <v>41</v>
      </c>
      <c r="L3" s="34"/>
      <c r="M3" s="34"/>
    </row>
    <row r="4" spans="1:22" ht="24.75" customHeight="1">
      <c r="A4" s="36"/>
      <c r="B4" s="37" t="s">
        <v>13</v>
      </c>
      <c r="C4" s="37" t="s">
        <v>14</v>
      </c>
      <c r="D4" s="37" t="s">
        <v>15</v>
      </c>
      <c r="E4" s="37" t="s">
        <v>16</v>
      </c>
      <c r="F4" s="37" t="s">
        <v>13</v>
      </c>
      <c r="G4" s="37" t="s">
        <v>14</v>
      </c>
      <c r="H4" s="37" t="s">
        <v>15</v>
      </c>
      <c r="I4" s="37" t="s">
        <v>16</v>
      </c>
      <c r="J4" s="37" t="s">
        <v>13</v>
      </c>
      <c r="K4" s="37" t="s">
        <v>14</v>
      </c>
      <c r="L4" s="37" t="s">
        <v>15</v>
      </c>
      <c r="M4" s="37" t="s">
        <v>16</v>
      </c>
      <c r="N4" s="20" t="s">
        <v>25</v>
      </c>
      <c r="O4" s="21"/>
      <c r="P4" s="21"/>
      <c r="Q4" s="21"/>
      <c r="R4" t="s">
        <v>26</v>
      </c>
    </row>
    <row r="5" spans="1:22" ht="15" customHeight="1">
      <c r="A5" s="4" t="s">
        <v>1</v>
      </c>
      <c r="B5" s="23">
        <f>SUM(B7:B20)</f>
        <v>9486.8502256711181</v>
      </c>
      <c r="C5" s="23">
        <f t="shared" ref="C5:M5" si="0">SUM(C7:C20)</f>
        <v>16.538600288600289</v>
      </c>
      <c r="D5" s="23">
        <f t="shared" si="0"/>
        <v>716.90563545530267</v>
      </c>
      <c r="E5" s="23">
        <f t="shared" si="0"/>
        <v>8753.4059899272161</v>
      </c>
      <c r="F5" s="23">
        <f t="shared" si="0"/>
        <v>612.93266581228659</v>
      </c>
      <c r="G5" s="23">
        <f t="shared" si="0"/>
        <v>5.1993145743145739</v>
      </c>
      <c r="H5" s="23">
        <f t="shared" si="0"/>
        <v>487.28483109626296</v>
      </c>
      <c r="I5" s="23">
        <f t="shared" si="0"/>
        <v>120.44852014170901</v>
      </c>
      <c r="J5" s="23">
        <f t="shared" si="0"/>
        <v>8873.9175598588317</v>
      </c>
      <c r="K5" s="23">
        <f t="shared" si="0"/>
        <v>11.339285714285715</v>
      </c>
      <c r="L5" s="23">
        <f t="shared" si="0"/>
        <v>229.62080435903965</v>
      </c>
      <c r="M5" s="23">
        <f t="shared" si="0"/>
        <v>8632.9574697855078</v>
      </c>
      <c r="N5" s="18" t="b">
        <f>B5=F5+J5</f>
        <v>1</v>
      </c>
      <c r="O5" s="18" t="b">
        <f>C5=G5+K5</f>
        <v>1</v>
      </c>
      <c r="P5" s="18" t="b">
        <f>D5=H5+L5</f>
        <v>1</v>
      </c>
      <c r="Q5" s="18" t="b">
        <f>E5=I5+M5</f>
        <v>1</v>
      </c>
      <c r="R5" s="18" t="b">
        <f>B5=SUM(C5:E5)</f>
        <v>1</v>
      </c>
      <c r="S5" s="18" t="b">
        <f>F5=SUM(G5:I5)</f>
        <v>1</v>
      </c>
      <c r="T5" s="18" t="b">
        <f>J5=SUM(K5:M5)</f>
        <v>1</v>
      </c>
      <c r="U5" s="30">
        <f>M5/B5</f>
        <v>0.90999196407939453</v>
      </c>
    </row>
    <row r="6" spans="1:22" ht="14.1" customHeight="1">
      <c r="A6" s="5" t="s">
        <v>28</v>
      </c>
      <c r="B6" s="19"/>
      <c r="C6" s="19"/>
      <c r="D6" s="19"/>
      <c r="E6" s="19"/>
      <c r="F6" s="19"/>
      <c r="G6" s="19"/>
      <c r="H6" s="19"/>
      <c r="I6" s="19"/>
      <c r="J6" s="19"/>
      <c r="K6" s="19"/>
      <c r="L6" s="19"/>
      <c r="M6" s="19"/>
      <c r="U6" s="30"/>
    </row>
    <row r="7" spans="1:22" ht="13.35" customHeight="1">
      <c r="A7" s="38" t="str">
        <f>teachers!A4</f>
        <v>//Kharas</v>
      </c>
      <c r="B7" s="39">
        <f>teachers!B4</f>
        <v>318.61958547987962</v>
      </c>
      <c r="C7" s="40">
        <f>teachers!C4</f>
        <v>0</v>
      </c>
      <c r="D7" s="40">
        <f>teachers!D4</f>
        <v>34.509090909090908</v>
      </c>
      <c r="E7" s="40">
        <f>teachers!E4</f>
        <v>284.11049457078872</v>
      </c>
      <c r="F7" s="39">
        <f>teachers!F4</f>
        <v>29.78409090909091</v>
      </c>
      <c r="G7" s="40">
        <f>teachers!G4</f>
        <v>0</v>
      </c>
      <c r="H7" s="40">
        <f>teachers!H4</f>
        <v>24.28409090909091</v>
      </c>
      <c r="I7" s="40">
        <f>teachers!I4</f>
        <v>5.5</v>
      </c>
      <c r="J7" s="39">
        <f>teachers!J4</f>
        <v>288.83549457078868</v>
      </c>
      <c r="K7" s="40">
        <f>teachers!K4</f>
        <v>0</v>
      </c>
      <c r="L7" s="40">
        <f>teachers!L4</f>
        <v>10.225</v>
      </c>
      <c r="M7" s="40">
        <f>teachers!M4</f>
        <v>278.61049457078872</v>
      </c>
      <c r="N7" s="18" t="b">
        <f t="shared" ref="N7:N19" si="1">B7=F7+J7</f>
        <v>1</v>
      </c>
      <c r="O7" s="18" t="b">
        <f t="shared" ref="O7:O19" si="2">C7=G7+K7</f>
        <v>1</v>
      </c>
      <c r="P7" s="18" t="b">
        <f t="shared" ref="P7:P19" si="3">D7=H7+L7</f>
        <v>1</v>
      </c>
      <c r="Q7" s="18" t="b">
        <f t="shared" ref="Q7:Q19" si="4">E7=I7+M7</f>
        <v>1</v>
      </c>
      <c r="R7" s="18" t="b">
        <f t="shared" ref="R7:R19" si="5">B7=SUM(C7:E7)</f>
        <v>1</v>
      </c>
      <c r="S7" s="18" t="b">
        <f t="shared" ref="S7:S19" si="6">F7=SUM(G7:I7)</f>
        <v>1</v>
      </c>
      <c r="T7" s="18" t="b">
        <f t="shared" ref="T7:T19" si="7">J7=SUM(K7:M7)</f>
        <v>1</v>
      </c>
      <c r="U7" s="30">
        <f>M7/B7</f>
        <v>0.87442990722358649</v>
      </c>
      <c r="V7" s="33"/>
    </row>
    <row r="8" spans="1:22" ht="13.35" customHeight="1">
      <c r="A8" s="38" t="str">
        <f>teachers!A5</f>
        <v>Erongo</v>
      </c>
      <c r="B8" s="39">
        <f>teachers!B5</f>
        <v>515.43776909365147</v>
      </c>
      <c r="C8" s="40">
        <f>teachers!C5</f>
        <v>0</v>
      </c>
      <c r="D8" s="40">
        <f>teachers!D5</f>
        <v>25.616666666666667</v>
      </c>
      <c r="E8" s="40">
        <f>teachers!E5</f>
        <v>489.82110242698479</v>
      </c>
      <c r="F8" s="39">
        <f>teachers!F5</f>
        <v>22.116666666666667</v>
      </c>
      <c r="G8" s="40">
        <f>teachers!G5</f>
        <v>0</v>
      </c>
      <c r="H8" s="40">
        <f>teachers!H5</f>
        <v>14.616666666666667</v>
      </c>
      <c r="I8" s="40">
        <f>teachers!I5</f>
        <v>7.5</v>
      </c>
      <c r="J8" s="39">
        <f>teachers!J5</f>
        <v>493.32110242698479</v>
      </c>
      <c r="K8" s="40">
        <f>teachers!K5</f>
        <v>0</v>
      </c>
      <c r="L8" s="40">
        <f>teachers!L5</f>
        <v>11</v>
      </c>
      <c r="M8" s="40">
        <f>teachers!M5</f>
        <v>482.32110242698479</v>
      </c>
      <c r="N8" s="18" t="b">
        <f t="shared" si="1"/>
        <v>1</v>
      </c>
      <c r="O8" s="18" t="b">
        <f t="shared" si="2"/>
        <v>1</v>
      </c>
      <c r="P8" s="18" t="b">
        <f t="shared" si="3"/>
        <v>1</v>
      </c>
      <c r="Q8" s="18" t="b">
        <f t="shared" si="4"/>
        <v>1</v>
      </c>
      <c r="R8" s="18" t="b">
        <f t="shared" si="5"/>
        <v>1</v>
      </c>
      <c r="S8" s="18" t="b">
        <f t="shared" si="6"/>
        <v>1</v>
      </c>
      <c r="T8" s="18" t="b">
        <f t="shared" si="7"/>
        <v>1</v>
      </c>
      <c r="U8" s="30">
        <f t="shared" ref="U8:U19" si="8">M8/B8</f>
        <v>0.93575040741601223</v>
      </c>
      <c r="V8" s="33"/>
    </row>
    <row r="9" spans="1:22" ht="13.35" customHeight="1">
      <c r="A9" s="38" t="str">
        <f>teachers!A6</f>
        <v>Hardap</v>
      </c>
      <c r="B9" s="39">
        <f>teachers!B6</f>
        <v>287.15927673373324</v>
      </c>
      <c r="C9" s="40">
        <f>teachers!C6</f>
        <v>1</v>
      </c>
      <c r="D9" s="40">
        <f>teachers!D6</f>
        <v>23.6875</v>
      </c>
      <c r="E9" s="40">
        <f>teachers!E6</f>
        <v>262.47177673373324</v>
      </c>
      <c r="F9" s="39">
        <f>teachers!F6</f>
        <v>26.104166666666668</v>
      </c>
      <c r="G9" s="40">
        <f>teachers!G6</f>
        <v>1</v>
      </c>
      <c r="H9" s="40">
        <f>teachers!H6</f>
        <v>17.9375</v>
      </c>
      <c r="I9" s="40">
        <f>teachers!I6</f>
        <v>7.166666666666667</v>
      </c>
      <c r="J9" s="39">
        <f>teachers!J6</f>
        <v>261.05511006706661</v>
      </c>
      <c r="K9" s="40">
        <f>teachers!K6</f>
        <v>0</v>
      </c>
      <c r="L9" s="40">
        <f>teachers!L6</f>
        <v>5.75</v>
      </c>
      <c r="M9" s="40">
        <f>teachers!M6</f>
        <v>255.30511006706658</v>
      </c>
      <c r="N9" s="18" t="b">
        <f t="shared" si="1"/>
        <v>1</v>
      </c>
      <c r="O9" s="18" t="b">
        <f t="shared" si="2"/>
        <v>1</v>
      </c>
      <c r="P9" s="18" t="b">
        <f t="shared" si="3"/>
        <v>1</v>
      </c>
      <c r="Q9" s="18" t="b">
        <f t="shared" si="4"/>
        <v>1</v>
      </c>
      <c r="R9" s="18" t="b">
        <f t="shared" si="5"/>
        <v>1</v>
      </c>
      <c r="S9" s="18" t="b">
        <f t="shared" si="6"/>
        <v>1</v>
      </c>
      <c r="T9" s="18" t="b">
        <f t="shared" si="7"/>
        <v>1</v>
      </c>
      <c r="U9" s="30">
        <f t="shared" si="8"/>
        <v>0.88907143440048697</v>
      </c>
      <c r="V9" s="33"/>
    </row>
    <row r="10" spans="1:22" ht="13.35" customHeight="1">
      <c r="A10" s="38" t="str">
        <f>teachers!A7</f>
        <v>Kavango East</v>
      </c>
      <c r="B10" s="39">
        <f>teachers!B7</f>
        <v>601.94071981122067</v>
      </c>
      <c r="C10" s="40">
        <f>teachers!C7</f>
        <v>2.3571428571428572</v>
      </c>
      <c r="D10" s="40">
        <f>teachers!D7</f>
        <v>53.209332334332338</v>
      </c>
      <c r="E10" s="40">
        <f>teachers!E7</f>
        <v>546.37424461974547</v>
      </c>
      <c r="F10" s="39">
        <f>teachers!F7</f>
        <v>50.522619047619045</v>
      </c>
      <c r="G10" s="40">
        <f>teachers!G7</f>
        <v>1</v>
      </c>
      <c r="H10" s="40">
        <f>teachers!H7</f>
        <v>39.022619047619045</v>
      </c>
      <c r="I10" s="40">
        <f>teachers!I7</f>
        <v>10.5</v>
      </c>
      <c r="J10" s="39">
        <f>teachers!J7</f>
        <v>551.41810076360161</v>
      </c>
      <c r="K10" s="40">
        <f>teachers!K7</f>
        <v>1.3571428571428572</v>
      </c>
      <c r="L10" s="40">
        <f>teachers!L7</f>
        <v>14.186713286713287</v>
      </c>
      <c r="M10" s="40">
        <f>teachers!M7</f>
        <v>535.87424461974547</v>
      </c>
      <c r="N10" s="18" t="b">
        <f t="shared" si="1"/>
        <v>1</v>
      </c>
      <c r="O10" s="18" t="b">
        <f t="shared" si="2"/>
        <v>1</v>
      </c>
      <c r="P10" s="18" t="b">
        <f t="shared" si="3"/>
        <v>1</v>
      </c>
      <c r="Q10" s="18" t="b">
        <f t="shared" si="4"/>
        <v>1</v>
      </c>
      <c r="R10" s="18" t="b">
        <f t="shared" si="5"/>
        <v>1</v>
      </c>
      <c r="S10" s="18" t="b">
        <f t="shared" si="6"/>
        <v>1</v>
      </c>
      <c r="T10" s="18" t="b">
        <f t="shared" si="7"/>
        <v>1</v>
      </c>
      <c r="U10" s="30">
        <f t="shared" si="8"/>
        <v>0.89024421671922305</v>
      </c>
      <c r="V10" s="33"/>
    </row>
    <row r="11" spans="1:22" ht="13.35" customHeight="1">
      <c r="A11" s="38" t="str">
        <f>teachers!A8</f>
        <v>Kavango West</v>
      </c>
      <c r="B11" s="39">
        <f>teachers!B8</f>
        <v>334.35342712842714</v>
      </c>
      <c r="C11" s="40">
        <f>teachers!C8</f>
        <v>1.9285714285714286</v>
      </c>
      <c r="D11" s="40">
        <f>teachers!D8</f>
        <v>46.339682539682542</v>
      </c>
      <c r="E11" s="40">
        <f>teachers!E8</f>
        <v>286.08517316017316</v>
      </c>
      <c r="F11" s="39">
        <f>teachers!F8</f>
        <v>38.939682539682536</v>
      </c>
      <c r="G11" s="40">
        <f>teachers!G8</f>
        <v>0</v>
      </c>
      <c r="H11" s="40">
        <f>teachers!H8</f>
        <v>32.939682539682536</v>
      </c>
      <c r="I11" s="40">
        <f>teachers!I8</f>
        <v>6</v>
      </c>
      <c r="J11" s="39">
        <f>teachers!J8</f>
        <v>295.41374458874458</v>
      </c>
      <c r="K11" s="40">
        <f>teachers!K8</f>
        <v>1.9285714285714286</v>
      </c>
      <c r="L11" s="40">
        <f>teachers!L8</f>
        <v>13.4</v>
      </c>
      <c r="M11" s="40">
        <f>teachers!M8</f>
        <v>280.08517316017316</v>
      </c>
      <c r="N11" s="18" t="b">
        <f t="shared" si="1"/>
        <v>1</v>
      </c>
      <c r="O11" s="18" t="b">
        <f t="shared" si="2"/>
        <v>1</v>
      </c>
      <c r="P11" s="18" t="b">
        <f t="shared" si="3"/>
        <v>1</v>
      </c>
      <c r="Q11" s="18" t="b">
        <f t="shared" si="4"/>
        <v>1</v>
      </c>
      <c r="R11" s="18" t="b">
        <f t="shared" si="5"/>
        <v>1</v>
      </c>
      <c r="S11" s="18" t="b">
        <f t="shared" si="6"/>
        <v>1</v>
      </c>
      <c r="T11" s="18" t="b">
        <f t="shared" si="7"/>
        <v>1</v>
      </c>
      <c r="U11" s="30">
        <f t="shared" si="8"/>
        <v>0.83769194641031974</v>
      </c>
      <c r="V11" s="33"/>
    </row>
    <row r="12" spans="1:22" ht="13.35" customHeight="1">
      <c r="A12" s="38" t="str">
        <f>teachers!A9</f>
        <v>Khomas</v>
      </c>
      <c r="B12" s="39">
        <f>teachers!B9</f>
        <v>1228.6507894882895</v>
      </c>
      <c r="C12" s="40">
        <f>teachers!C9</f>
        <v>0</v>
      </c>
      <c r="D12" s="40">
        <f>teachers!D9</f>
        <v>54.21669996669997</v>
      </c>
      <c r="E12" s="40">
        <f>teachers!E9</f>
        <v>1174.4340895215896</v>
      </c>
      <c r="F12" s="39">
        <f>teachers!F9</f>
        <v>58.32730602730603</v>
      </c>
      <c r="G12" s="40">
        <f>teachers!G9</f>
        <v>0</v>
      </c>
      <c r="H12" s="40">
        <f>teachers!H9</f>
        <v>30.743972693972694</v>
      </c>
      <c r="I12" s="40">
        <f>teachers!I9</f>
        <v>27.583333333333332</v>
      </c>
      <c r="J12" s="39">
        <f>teachers!J9</f>
        <v>1170.3234834609834</v>
      </c>
      <c r="K12" s="40">
        <f>teachers!K9</f>
        <v>0</v>
      </c>
      <c r="L12" s="40">
        <f>teachers!L9</f>
        <v>23.472727272727273</v>
      </c>
      <c r="M12" s="40">
        <f>teachers!M9</f>
        <v>1146.8507561882561</v>
      </c>
      <c r="N12" s="18" t="b">
        <f t="shared" si="1"/>
        <v>1</v>
      </c>
      <c r="O12" s="18" t="b">
        <f t="shared" si="2"/>
        <v>1</v>
      </c>
      <c r="P12" s="18" t="b">
        <f t="shared" si="3"/>
        <v>1</v>
      </c>
      <c r="Q12" s="18" t="b">
        <f t="shared" si="4"/>
        <v>1</v>
      </c>
      <c r="R12" s="18" t="b">
        <f t="shared" si="5"/>
        <v>1</v>
      </c>
      <c r="S12" s="18" t="b">
        <f t="shared" si="6"/>
        <v>1</v>
      </c>
      <c r="T12" s="18" t="b">
        <f t="shared" si="7"/>
        <v>1</v>
      </c>
      <c r="U12" s="30">
        <f t="shared" si="8"/>
        <v>0.93342287816857905</v>
      </c>
      <c r="V12" s="33"/>
    </row>
    <row r="13" spans="1:22" ht="13.35" customHeight="1">
      <c r="A13" s="38" t="str">
        <f>teachers!A10</f>
        <v>Kunene</v>
      </c>
      <c r="B13" s="39">
        <f>teachers!B10</f>
        <v>237.40619380619381</v>
      </c>
      <c r="C13" s="40">
        <f>teachers!C10</f>
        <v>0</v>
      </c>
      <c r="D13" s="40">
        <f>teachers!D10</f>
        <v>21.25357142857143</v>
      </c>
      <c r="E13" s="40">
        <f>teachers!E10</f>
        <v>216.15262237762238</v>
      </c>
      <c r="F13" s="39">
        <f>teachers!F10</f>
        <v>19.36038961038961</v>
      </c>
      <c r="G13" s="40">
        <f>teachers!G10</f>
        <v>0</v>
      </c>
      <c r="H13" s="40">
        <f>teachers!H10</f>
        <v>15.178571428571429</v>
      </c>
      <c r="I13" s="40">
        <f>teachers!I10</f>
        <v>4.1818181818181817</v>
      </c>
      <c r="J13" s="39">
        <f>teachers!J10</f>
        <v>218.04580419580421</v>
      </c>
      <c r="K13" s="40">
        <f>teachers!K10</f>
        <v>0</v>
      </c>
      <c r="L13" s="40">
        <f>teachers!L10</f>
        <v>6.0750000000000002</v>
      </c>
      <c r="M13" s="40">
        <f>teachers!M10</f>
        <v>211.97080419580419</v>
      </c>
      <c r="N13" s="18" t="b">
        <f t="shared" si="1"/>
        <v>1</v>
      </c>
      <c r="O13" s="18" t="b">
        <f t="shared" si="2"/>
        <v>1</v>
      </c>
      <c r="P13" s="18" t="b">
        <f t="shared" si="3"/>
        <v>1</v>
      </c>
      <c r="Q13" s="18" t="b">
        <f t="shared" si="4"/>
        <v>1</v>
      </c>
      <c r="R13" s="18" t="b">
        <f t="shared" si="5"/>
        <v>1</v>
      </c>
      <c r="S13" s="18" t="b">
        <f t="shared" si="6"/>
        <v>1</v>
      </c>
      <c r="T13" s="18" t="b">
        <f t="shared" si="7"/>
        <v>1</v>
      </c>
      <c r="U13" s="30">
        <f t="shared" si="8"/>
        <v>0.89286130575365796</v>
      </c>
      <c r="V13" s="33"/>
    </row>
    <row r="14" spans="1:22" ht="14.1" customHeight="1">
      <c r="A14" s="38" t="str">
        <f>teachers!A11</f>
        <v>Ohangwena</v>
      </c>
      <c r="B14" s="39">
        <f>teachers!B11</f>
        <v>1363.1910019661568</v>
      </c>
      <c r="C14" s="40">
        <f>teachers!C11</f>
        <v>1.5</v>
      </c>
      <c r="D14" s="40">
        <f>teachers!D11</f>
        <v>143.47863751172574</v>
      </c>
      <c r="E14" s="40">
        <f>teachers!E11</f>
        <v>1218.2123644544311</v>
      </c>
      <c r="F14" s="39">
        <f>teachers!F11</f>
        <v>129.84684384959152</v>
      </c>
      <c r="G14" s="40">
        <f>teachers!G11</f>
        <v>1.125</v>
      </c>
      <c r="H14" s="40">
        <f>teachers!H11</f>
        <v>113.79245408730702</v>
      </c>
      <c r="I14" s="40">
        <f>teachers!I11</f>
        <v>14.929389762284499</v>
      </c>
      <c r="J14" s="39">
        <f>teachers!J11</f>
        <v>1233.3441581165653</v>
      </c>
      <c r="K14" s="40">
        <f>teachers!K11</f>
        <v>0.375</v>
      </c>
      <c r="L14" s="40">
        <f>teachers!L11</f>
        <v>29.686183424418719</v>
      </c>
      <c r="M14" s="40">
        <f>teachers!M11</f>
        <v>1203.2829746921466</v>
      </c>
      <c r="N14" s="18" t="b">
        <f t="shared" si="1"/>
        <v>1</v>
      </c>
      <c r="O14" s="18" t="b">
        <f t="shared" si="2"/>
        <v>1</v>
      </c>
      <c r="P14" s="18" t="b">
        <f t="shared" si="3"/>
        <v>1</v>
      </c>
      <c r="Q14" s="18" t="b">
        <f t="shared" si="4"/>
        <v>1</v>
      </c>
      <c r="R14" s="18" t="b">
        <f t="shared" si="5"/>
        <v>1</v>
      </c>
      <c r="S14" s="18" t="b">
        <f t="shared" si="6"/>
        <v>1</v>
      </c>
      <c r="T14" s="18" t="b">
        <f t="shared" si="7"/>
        <v>1</v>
      </c>
      <c r="U14" s="30">
        <f t="shared" si="8"/>
        <v>0.88269580195044439</v>
      </c>
      <c r="V14" s="33"/>
    </row>
    <row r="15" spans="1:22" ht="13.35" customHeight="1">
      <c r="A15" s="38" t="str">
        <f>teachers!A12</f>
        <v>Omaheke</v>
      </c>
      <c r="B15" s="39">
        <f>teachers!B12</f>
        <v>213.3424963924964</v>
      </c>
      <c r="C15" s="40">
        <f>teachers!C12</f>
        <v>2.5584415584415585</v>
      </c>
      <c r="D15" s="40">
        <f>teachers!D12</f>
        <v>25</v>
      </c>
      <c r="E15" s="40">
        <f>teachers!E12</f>
        <v>185.78405483405484</v>
      </c>
      <c r="F15" s="39">
        <f>teachers!F12</f>
        <v>21.058441558441558</v>
      </c>
      <c r="G15" s="40">
        <f>teachers!G12</f>
        <v>1.0584415584415585</v>
      </c>
      <c r="H15" s="40">
        <f>teachers!H12</f>
        <v>17</v>
      </c>
      <c r="I15" s="40">
        <f>teachers!I12</f>
        <v>3</v>
      </c>
      <c r="J15" s="39">
        <f>teachers!J12</f>
        <v>192.28405483405484</v>
      </c>
      <c r="K15" s="40">
        <f>teachers!K12</f>
        <v>1.5</v>
      </c>
      <c r="L15" s="40">
        <f>teachers!L12</f>
        <v>8</v>
      </c>
      <c r="M15" s="40">
        <f>teachers!M12</f>
        <v>182.78405483405484</v>
      </c>
      <c r="N15" s="18" t="b">
        <f t="shared" si="1"/>
        <v>1</v>
      </c>
      <c r="O15" s="18" t="b">
        <f t="shared" si="2"/>
        <v>1</v>
      </c>
      <c r="P15" s="18" t="b">
        <f t="shared" si="3"/>
        <v>1</v>
      </c>
      <c r="Q15" s="18" t="b">
        <f t="shared" si="4"/>
        <v>1</v>
      </c>
      <c r="R15" s="18" t="b">
        <f t="shared" si="5"/>
        <v>1</v>
      </c>
      <c r="S15" s="18" t="b">
        <f t="shared" si="6"/>
        <v>1</v>
      </c>
      <c r="T15" s="18" t="b">
        <f t="shared" si="7"/>
        <v>1</v>
      </c>
      <c r="U15" s="30">
        <f t="shared" si="8"/>
        <v>0.85676345746783744</v>
      </c>
      <c r="V15" s="33"/>
    </row>
    <row r="16" spans="1:22" ht="13.35" customHeight="1">
      <c r="A16" s="38" t="str">
        <f>teachers!A13</f>
        <v>Omusati</v>
      </c>
      <c r="B16" s="39">
        <f>teachers!B13</f>
        <v>1433.0373165671617</v>
      </c>
      <c r="C16" s="40">
        <f>teachers!C13</f>
        <v>2.35</v>
      </c>
      <c r="D16" s="40">
        <f>teachers!D13</f>
        <v>99.182514678304159</v>
      </c>
      <c r="E16" s="40">
        <f>teachers!E13</f>
        <v>1331.5048018888576</v>
      </c>
      <c r="F16" s="39">
        <f>teachers!F13</f>
        <v>82.528871099660577</v>
      </c>
      <c r="G16" s="40">
        <f>teachers!G13</f>
        <v>0</v>
      </c>
      <c r="H16" s="40">
        <f>teachers!H13</f>
        <v>71.001490147279625</v>
      </c>
      <c r="I16" s="40">
        <f>teachers!I13</f>
        <v>11.527380952380952</v>
      </c>
      <c r="J16" s="39">
        <f>teachers!J13</f>
        <v>1350.5084454675011</v>
      </c>
      <c r="K16" s="40">
        <f>teachers!K13</f>
        <v>2.35</v>
      </c>
      <c r="L16" s="40">
        <f>teachers!L13</f>
        <v>28.18102453102453</v>
      </c>
      <c r="M16" s="40">
        <f>teachers!M13</f>
        <v>1319.9774209364766</v>
      </c>
      <c r="N16" s="18" t="b">
        <f t="shared" si="1"/>
        <v>1</v>
      </c>
      <c r="O16" s="18" t="b">
        <f t="shared" si="2"/>
        <v>1</v>
      </c>
      <c r="P16" s="18" t="b">
        <f t="shared" si="3"/>
        <v>1</v>
      </c>
      <c r="Q16" s="18" t="b">
        <f t="shared" si="4"/>
        <v>1</v>
      </c>
      <c r="R16" s="18" t="b">
        <f t="shared" si="5"/>
        <v>1</v>
      </c>
      <c r="S16" s="18" t="b">
        <f t="shared" si="6"/>
        <v>1</v>
      </c>
      <c r="T16" s="18" t="b">
        <f t="shared" si="7"/>
        <v>1</v>
      </c>
      <c r="U16" s="30">
        <f t="shared" si="8"/>
        <v>0.92110470933058475</v>
      </c>
      <c r="V16" s="33"/>
    </row>
    <row r="17" spans="1:22" ht="13.35" customHeight="1">
      <c r="A17" s="38" t="str">
        <f>teachers!A14</f>
        <v>Oshana</v>
      </c>
      <c r="B17" s="39">
        <f>teachers!B14</f>
        <v>894.10764741794151</v>
      </c>
      <c r="C17" s="40">
        <f>teachers!C14</f>
        <v>1.9285714285714286</v>
      </c>
      <c r="D17" s="40">
        <f>teachers!D14</f>
        <v>22.595238095238095</v>
      </c>
      <c r="E17" s="40">
        <f>teachers!E14</f>
        <v>869.58383789413199</v>
      </c>
      <c r="F17" s="39">
        <f>teachers!F14</f>
        <v>8.5119047619047628</v>
      </c>
      <c r="G17" s="40">
        <f>teachers!G14</f>
        <v>0</v>
      </c>
      <c r="H17" s="40">
        <f>teachers!H14</f>
        <v>6.5119047619047619</v>
      </c>
      <c r="I17" s="40">
        <f>teachers!I14</f>
        <v>2</v>
      </c>
      <c r="J17" s="39">
        <f>teachers!J14</f>
        <v>885.5957426560368</v>
      </c>
      <c r="K17" s="40">
        <f>teachers!K14</f>
        <v>1.9285714285714286</v>
      </c>
      <c r="L17" s="40">
        <f>teachers!L14</f>
        <v>16.083333333333332</v>
      </c>
      <c r="M17" s="40">
        <f>teachers!M14</f>
        <v>867.58383789413199</v>
      </c>
      <c r="N17" s="18" t="b">
        <f t="shared" si="1"/>
        <v>1</v>
      </c>
      <c r="O17" s="18" t="b">
        <f t="shared" si="2"/>
        <v>1</v>
      </c>
      <c r="P17" s="18" t="b">
        <f t="shared" si="3"/>
        <v>1</v>
      </c>
      <c r="Q17" s="18" t="b">
        <f t="shared" si="4"/>
        <v>1</v>
      </c>
      <c r="R17" s="18" t="b">
        <f t="shared" si="5"/>
        <v>1</v>
      </c>
      <c r="S17" s="18" t="b">
        <f t="shared" si="6"/>
        <v>1</v>
      </c>
      <c r="T17" s="18" t="b">
        <f t="shared" si="7"/>
        <v>1</v>
      </c>
      <c r="U17" s="30">
        <f t="shared" si="8"/>
        <v>0.97033488126356304</v>
      </c>
      <c r="V17" s="33"/>
    </row>
    <row r="18" spans="1:22" ht="13.35" customHeight="1">
      <c r="A18" s="38" t="str">
        <f>teachers!A15</f>
        <v>Oshikoto</v>
      </c>
      <c r="B18" s="39">
        <f>teachers!B15</f>
        <v>989.67733678430272</v>
      </c>
      <c r="C18" s="40">
        <f>teachers!C15</f>
        <v>1.3444444444444446</v>
      </c>
      <c r="D18" s="40">
        <f>teachers!D15</f>
        <v>101.52294230623178</v>
      </c>
      <c r="E18" s="40">
        <f>teachers!E15</f>
        <v>886.80995003362648</v>
      </c>
      <c r="F18" s="39">
        <f>teachers!F15</f>
        <v>87.053400246983841</v>
      </c>
      <c r="G18" s="40">
        <f>teachers!G15</f>
        <v>0.44444444444444442</v>
      </c>
      <c r="H18" s="40">
        <f>teachers!H15</f>
        <v>76.238310271599744</v>
      </c>
      <c r="I18" s="40">
        <f>teachers!I15</f>
        <v>10.370645530939649</v>
      </c>
      <c r="J18" s="39">
        <f>teachers!J15</f>
        <v>902.62393653731885</v>
      </c>
      <c r="K18" s="40">
        <f>teachers!K15</f>
        <v>0.9</v>
      </c>
      <c r="L18" s="40">
        <f>teachers!L15</f>
        <v>25.284632034632036</v>
      </c>
      <c r="M18" s="40">
        <f>teachers!M15</f>
        <v>876.43930450268681</v>
      </c>
      <c r="N18" s="18" t="b">
        <f t="shared" si="1"/>
        <v>1</v>
      </c>
      <c r="O18" s="18" t="b">
        <f t="shared" si="2"/>
        <v>1</v>
      </c>
      <c r="P18" s="18" t="b">
        <f t="shared" si="3"/>
        <v>1</v>
      </c>
      <c r="Q18" s="18" t="b">
        <f t="shared" si="4"/>
        <v>1</v>
      </c>
      <c r="R18" s="18" t="b">
        <f t="shared" si="5"/>
        <v>1</v>
      </c>
      <c r="S18" s="18" t="b">
        <f t="shared" si="6"/>
        <v>1</v>
      </c>
      <c r="T18" s="18" t="b">
        <f t="shared" si="7"/>
        <v>1</v>
      </c>
      <c r="U18" s="30">
        <f t="shared" si="8"/>
        <v>0.88558085744435333</v>
      </c>
      <c r="V18" s="33"/>
    </row>
    <row r="19" spans="1:22" ht="13.35" customHeight="1">
      <c r="A19" s="38" t="str">
        <f>teachers!A16</f>
        <v>Otjozondjupa</v>
      </c>
      <c r="B19" s="39">
        <f>teachers!B16</f>
        <v>483.5961038961039</v>
      </c>
      <c r="C19" s="40">
        <f>teachers!C16</f>
        <v>0.5714285714285714</v>
      </c>
      <c r="D19" s="40">
        <f>teachers!D16</f>
        <v>22.792568542568542</v>
      </c>
      <c r="E19" s="40">
        <f>teachers!E16</f>
        <v>460.23210678210677</v>
      </c>
      <c r="F19" s="39">
        <f>teachers!F16</f>
        <v>22.124711399711401</v>
      </c>
      <c r="G19" s="40">
        <f>teachers!G16</f>
        <v>0.5714285714285714</v>
      </c>
      <c r="H19" s="40">
        <f>teachers!H16</f>
        <v>12.363997113997113</v>
      </c>
      <c r="I19" s="40">
        <f>teachers!I16</f>
        <v>9.1892857142857149</v>
      </c>
      <c r="J19" s="39">
        <f>teachers!J16</f>
        <v>461.47139249639253</v>
      </c>
      <c r="K19" s="40">
        <f>teachers!K16</f>
        <v>0</v>
      </c>
      <c r="L19" s="40">
        <f>teachers!L16</f>
        <v>10.428571428571429</v>
      </c>
      <c r="M19" s="40">
        <f>teachers!M16</f>
        <v>451.04282106782108</v>
      </c>
      <c r="N19" s="18" t="b">
        <f t="shared" si="1"/>
        <v>1</v>
      </c>
      <c r="O19" s="18" t="b">
        <f t="shared" si="2"/>
        <v>1</v>
      </c>
      <c r="P19" s="18" t="b">
        <f t="shared" si="3"/>
        <v>1</v>
      </c>
      <c r="Q19" s="18" t="b">
        <f t="shared" si="4"/>
        <v>1</v>
      </c>
      <c r="R19" s="18" t="b">
        <f t="shared" si="5"/>
        <v>1</v>
      </c>
      <c r="S19" s="18" t="b">
        <f t="shared" si="6"/>
        <v>1</v>
      </c>
      <c r="T19" s="18" t="b">
        <f t="shared" si="7"/>
        <v>1</v>
      </c>
      <c r="U19" s="30">
        <f t="shared" si="8"/>
        <v>0.93268497705830034</v>
      </c>
      <c r="V19" s="33"/>
    </row>
    <row r="20" spans="1:22" ht="13.35" customHeight="1">
      <c r="A20" s="38" t="str">
        <f>teachers!A17</f>
        <v>Zambezi</v>
      </c>
      <c r="B20" s="39">
        <f>teachers!B17</f>
        <v>586.33056110556106</v>
      </c>
      <c r="C20" s="40">
        <f>teachers!C17</f>
        <v>1</v>
      </c>
      <c r="D20" s="40">
        <f>teachers!D17</f>
        <v>43.501190476190473</v>
      </c>
      <c r="E20" s="40">
        <f>teachers!E17</f>
        <v>541.8293706293706</v>
      </c>
      <c r="F20" s="39">
        <f>teachers!F17</f>
        <v>16.653571428571428</v>
      </c>
      <c r="G20" s="40">
        <f>teachers!G17</f>
        <v>0</v>
      </c>
      <c r="H20" s="40">
        <f>teachers!H17</f>
        <v>15.653571428571428</v>
      </c>
      <c r="I20" s="40">
        <f>teachers!I17</f>
        <v>1</v>
      </c>
      <c r="J20" s="39">
        <f>teachers!J17</f>
        <v>569.67698967698971</v>
      </c>
      <c r="K20" s="40">
        <f>teachers!K17</f>
        <v>1</v>
      </c>
      <c r="L20" s="40">
        <f>teachers!L17</f>
        <v>27.847619047619048</v>
      </c>
      <c r="M20" s="40">
        <f>teachers!M17</f>
        <v>540.8293706293706</v>
      </c>
      <c r="N20" s="18" t="b">
        <f t="shared" ref="N20" si="9">B20=F20+J20</f>
        <v>1</v>
      </c>
      <c r="O20" s="18" t="b">
        <f t="shared" ref="O20" si="10">C20=G20+K20</f>
        <v>1</v>
      </c>
      <c r="P20" s="18" t="b">
        <f t="shared" ref="P20" si="11">D20=H20+L20</f>
        <v>1</v>
      </c>
      <c r="Q20" s="18" t="b">
        <f t="shared" ref="Q20" si="12">E20=I20+M20</f>
        <v>1</v>
      </c>
      <c r="R20" s="18" t="b">
        <f t="shared" ref="R20" si="13">B20=SUM(C20:E20)</f>
        <v>1</v>
      </c>
      <c r="S20" s="18" t="b">
        <f t="shared" ref="S20" si="14">F20=SUM(G20:I20)</f>
        <v>1</v>
      </c>
      <c r="T20" s="18" t="b">
        <f t="shared" ref="T20" si="15">J20=SUM(K20:M20)</f>
        <v>1</v>
      </c>
      <c r="U20" s="30">
        <f t="shared" ref="U20" si="16">M20/B20</f>
        <v>0.92239669310363892</v>
      </c>
      <c r="V20" s="33"/>
    </row>
    <row r="21" spans="1:22" ht="13.35" customHeight="1"/>
    <row r="22" spans="1:22" ht="13.35" customHeight="1">
      <c r="F22" s="30"/>
    </row>
    <row r="23" spans="1:22" ht="13.35" customHeight="1">
      <c r="A23" t="s">
        <v>39</v>
      </c>
    </row>
    <row r="24" spans="1:22" ht="13.35" customHeight="1"/>
    <row r="25" spans="1:22" ht="13.35" customHeight="1"/>
    <row r="26" spans="1:22" ht="13.35" customHeight="1"/>
    <row r="27" spans="1:22" ht="13.35" customHeight="1">
      <c r="D27" s="28"/>
    </row>
    <row r="28" spans="1:22" ht="13.35" customHeight="1"/>
    <row r="29" spans="1:22" ht="3" customHeight="1">
      <c r="A29" s="6"/>
      <c r="B29" s="6"/>
      <c r="C29" s="6"/>
      <c r="D29" s="6"/>
      <c r="E29" s="6"/>
      <c r="F29" s="6"/>
      <c r="G29" s="6"/>
      <c r="H29" s="6"/>
      <c r="I29" s="6"/>
      <c r="J29" s="6"/>
      <c r="K29" s="6"/>
      <c r="L29" s="6"/>
      <c r="M29" s="6"/>
    </row>
    <row r="30" spans="1:22" ht="6.95" customHeight="1">
      <c r="A30" s="3"/>
      <c r="B30" s="3"/>
      <c r="C30" s="3"/>
      <c r="D30" s="3"/>
      <c r="E30" s="3"/>
      <c r="F30" s="3"/>
      <c r="G30" s="3"/>
      <c r="H30" s="3"/>
      <c r="I30" s="3"/>
      <c r="J30" s="3"/>
      <c r="K30" s="3"/>
      <c r="L30" s="3"/>
      <c r="M30" s="3"/>
    </row>
    <row r="31" spans="1:22" ht="148.5" customHeight="1">
      <c r="A31" s="3"/>
      <c r="B31" s="3"/>
      <c r="C31" s="3"/>
      <c r="D31" s="3"/>
      <c r="E31" s="3"/>
      <c r="F31" s="3"/>
      <c r="G31" s="3"/>
      <c r="H31" s="3"/>
      <c r="I31" s="3"/>
      <c r="J31" s="3"/>
      <c r="K31" s="3"/>
      <c r="L31" s="3"/>
      <c r="M31" s="3"/>
    </row>
    <row r="32" spans="1:22" ht="26.1" customHeight="1">
      <c r="A32" s="7" t="s">
        <v>38</v>
      </c>
      <c r="B32" s="8"/>
      <c r="C32" s="8"/>
      <c r="D32" s="8"/>
      <c r="E32" s="8"/>
      <c r="F32" s="8"/>
      <c r="G32" s="8"/>
      <c r="H32" s="8"/>
      <c r="I32" s="8"/>
      <c r="J32" s="8"/>
      <c r="K32" s="8"/>
      <c r="L32" s="8"/>
      <c r="M32" s="9">
        <v>71</v>
      </c>
    </row>
    <row r="33" spans="2:13">
      <c r="B33" s="22" t="b">
        <f>ABS(B5-teachers!B3)&lt;0.000001</f>
        <v>1</v>
      </c>
      <c r="C33" s="22" t="b">
        <f>ABS(C5-teachers!C3)&lt;0.000001</f>
        <v>1</v>
      </c>
      <c r="D33" s="22" t="b">
        <f>ABS(D5-teachers!D3)&lt;0.000001</f>
        <v>1</v>
      </c>
      <c r="E33" s="22" t="b">
        <f>ABS(E5-teachers!E3)&lt;0.000001</f>
        <v>1</v>
      </c>
      <c r="F33" s="22" t="b">
        <f>ABS(F5-teachers!F3)&lt;0.000001</f>
        <v>1</v>
      </c>
      <c r="G33" s="22" t="b">
        <f>ABS(G5-teachers!G3)&lt;0.000001</f>
        <v>1</v>
      </c>
      <c r="H33" s="22" t="b">
        <f>ABS(H5-teachers!H3)&lt;0.000001</f>
        <v>1</v>
      </c>
      <c r="I33" s="22" t="b">
        <f>ABS(I5-teachers!I3)&lt;0.000001</f>
        <v>1</v>
      </c>
      <c r="J33" s="22" t="b">
        <f>ABS(J5-teachers!J3)&lt;0.000001</f>
        <v>1</v>
      </c>
      <c r="K33" s="22" t="b">
        <f>ABS(K5-teachers!K3)&lt;0.000001</f>
        <v>1</v>
      </c>
      <c r="L33" s="22" t="b">
        <f>ABS(L5-teachers!L3)&lt;0.000001</f>
        <v>1</v>
      </c>
      <c r="M33" s="22" t="b">
        <f>ABS(M5-teachers!M3)&lt;0.000001</f>
        <v>1</v>
      </c>
    </row>
  </sheetData>
  <phoneticPr fontId="0" type="noConversion"/>
  <pageMargins left="0.76" right="0.47244094488188981" top="0.47244094488188981" bottom="0.31496062992125984" header="0.31496062992125984" footer="0.31496062992125984"/>
  <pageSetup paperSize="9" scale="97" orientation="landscape" horizontalDpi="1200" verticalDpi="12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O37"/>
  <sheetViews>
    <sheetView showGridLines="0" topLeftCell="E1" workbookViewId="0">
      <selection activeCell="J17" sqref="J17"/>
    </sheetView>
  </sheetViews>
  <sheetFormatPr defaultRowHeight="12"/>
  <cols>
    <col min="1" max="1" width="11.28515625" bestFit="1" customWidth="1"/>
    <col min="2" max="2" width="12" bestFit="1" customWidth="1"/>
    <col min="3" max="3" width="14.140625" bestFit="1" customWidth="1"/>
    <col min="4" max="4" width="21.7109375" bestFit="1" customWidth="1"/>
    <col min="5" max="5" width="21" bestFit="1" customWidth="1"/>
    <col min="6" max="6" width="12" bestFit="1" customWidth="1"/>
    <col min="7" max="7" width="14.140625" bestFit="1" customWidth="1"/>
    <col min="8" max="8" width="21.7109375" bestFit="1" customWidth="1"/>
    <col min="9" max="9" width="21" bestFit="1" customWidth="1"/>
    <col min="10" max="10" width="12" bestFit="1" customWidth="1"/>
    <col min="11" max="11" width="14.140625" bestFit="1" customWidth="1"/>
    <col min="12" max="12" width="21.7109375" bestFit="1" customWidth="1"/>
    <col min="13" max="13" width="21" bestFit="1" customWidth="1"/>
  </cols>
  <sheetData>
    <row r="1" spans="1:13">
      <c r="B1" s="11" t="s">
        <v>17</v>
      </c>
      <c r="C1" s="12" t="s">
        <v>18</v>
      </c>
      <c r="D1" s="12" t="s">
        <v>18</v>
      </c>
      <c r="E1" s="13" t="s">
        <v>18</v>
      </c>
      <c r="F1" s="17" t="s">
        <v>19</v>
      </c>
      <c r="G1" s="12" t="s">
        <v>18</v>
      </c>
      <c r="H1" s="12" t="s">
        <v>18</v>
      </c>
      <c r="I1" s="13" t="s">
        <v>18</v>
      </c>
      <c r="J1" s="17" t="s">
        <v>20</v>
      </c>
      <c r="K1" s="12" t="s">
        <v>18</v>
      </c>
      <c r="L1" s="12" t="s">
        <v>18</v>
      </c>
      <c r="M1" s="13" t="s">
        <v>18</v>
      </c>
    </row>
    <row r="2" spans="1:13">
      <c r="A2" s="27"/>
      <c r="B2" s="14" t="s">
        <v>21</v>
      </c>
      <c r="C2" s="15" t="s">
        <v>22</v>
      </c>
      <c r="D2" s="15" t="s">
        <v>23</v>
      </c>
      <c r="E2" s="16" t="s">
        <v>24</v>
      </c>
      <c r="F2" s="14" t="s">
        <v>21</v>
      </c>
      <c r="G2" s="15" t="s">
        <v>22</v>
      </c>
      <c r="H2" s="15" t="s">
        <v>23</v>
      </c>
      <c r="I2" s="16" t="s">
        <v>24</v>
      </c>
      <c r="J2" s="14" t="s">
        <v>21</v>
      </c>
      <c r="K2" s="15" t="s">
        <v>22</v>
      </c>
      <c r="L2" s="15" t="s">
        <v>23</v>
      </c>
      <c r="M2" s="16" t="s">
        <v>24</v>
      </c>
    </row>
    <row r="3" spans="1:13">
      <c r="A3" s="10" t="s">
        <v>0</v>
      </c>
      <c r="B3" s="24">
        <v>9486.8502256711199</v>
      </c>
      <c r="C3" s="24">
        <v>16.538600288600289</v>
      </c>
      <c r="D3" s="24">
        <v>716.90563545530267</v>
      </c>
      <c r="E3" s="24">
        <v>8753.4059899272161</v>
      </c>
      <c r="F3" s="24">
        <v>612.93266581228659</v>
      </c>
      <c r="G3" s="24">
        <v>5.1993145743145739</v>
      </c>
      <c r="H3" s="24">
        <v>487.28483109626296</v>
      </c>
      <c r="I3" s="24">
        <v>120.448520141709</v>
      </c>
      <c r="J3" s="24">
        <v>8873.9175598588336</v>
      </c>
      <c r="K3" s="24">
        <v>11.339285714285714</v>
      </c>
      <c r="L3" s="24">
        <v>229.62080435903965</v>
      </c>
      <c r="M3" s="24">
        <v>8632.9574697855078</v>
      </c>
    </row>
    <row r="4" spans="1:13">
      <c r="A4" s="32" t="s">
        <v>37</v>
      </c>
      <c r="B4" s="25">
        <v>318.61958547987962</v>
      </c>
      <c r="C4" s="25">
        <v>0</v>
      </c>
      <c r="D4" s="26">
        <v>34.509090909090908</v>
      </c>
      <c r="E4" s="24">
        <v>284.11049457078872</v>
      </c>
      <c r="F4" s="25">
        <v>29.78409090909091</v>
      </c>
      <c r="G4" s="25">
        <v>0</v>
      </c>
      <c r="H4" s="25">
        <v>24.28409090909091</v>
      </c>
      <c r="I4" s="26">
        <v>5.5</v>
      </c>
      <c r="J4" s="24">
        <v>288.83549457078868</v>
      </c>
      <c r="K4" s="25">
        <v>0</v>
      </c>
      <c r="L4" s="25">
        <v>10.225</v>
      </c>
      <c r="M4" s="26">
        <v>278.61049457078872</v>
      </c>
    </row>
    <row r="5" spans="1:13">
      <c r="A5" s="10" t="s">
        <v>7</v>
      </c>
      <c r="B5" s="25">
        <v>515.43776909365147</v>
      </c>
      <c r="C5" s="25">
        <v>0</v>
      </c>
      <c r="D5" s="26">
        <v>25.616666666666667</v>
      </c>
      <c r="E5" s="24">
        <v>489.82110242698479</v>
      </c>
      <c r="F5" s="25">
        <v>22.116666666666667</v>
      </c>
      <c r="G5" s="25">
        <v>0</v>
      </c>
      <c r="H5" s="25">
        <v>14.616666666666667</v>
      </c>
      <c r="I5" s="26">
        <v>7.5</v>
      </c>
      <c r="J5" s="24">
        <v>493.32110242698479</v>
      </c>
      <c r="K5" s="25">
        <v>0</v>
      </c>
      <c r="L5" s="25">
        <v>11</v>
      </c>
      <c r="M5" s="26">
        <v>482.32110242698479</v>
      </c>
    </row>
    <row r="6" spans="1:13">
      <c r="A6" s="10" t="s">
        <v>11</v>
      </c>
      <c r="B6" s="25">
        <v>287.15927673373324</v>
      </c>
      <c r="C6" s="25">
        <v>1</v>
      </c>
      <c r="D6" s="26">
        <v>23.6875</v>
      </c>
      <c r="E6" s="24">
        <v>262.47177673373324</v>
      </c>
      <c r="F6" s="25">
        <v>26.104166666666668</v>
      </c>
      <c r="G6" s="25">
        <v>1</v>
      </c>
      <c r="H6" s="25">
        <v>17.9375</v>
      </c>
      <c r="I6" s="26">
        <v>7.166666666666667</v>
      </c>
      <c r="J6" s="24">
        <v>261.05511006706661</v>
      </c>
      <c r="K6" s="25">
        <v>0</v>
      </c>
      <c r="L6" s="25">
        <v>5.75</v>
      </c>
      <c r="M6" s="26">
        <v>255.30511006706658</v>
      </c>
    </row>
    <row r="7" spans="1:13">
      <c r="A7" s="10" t="s">
        <v>29</v>
      </c>
      <c r="B7" s="25">
        <v>601.94071981122067</v>
      </c>
      <c r="C7" s="25">
        <v>2.3571428571428572</v>
      </c>
      <c r="D7" s="26">
        <v>53.209332334332338</v>
      </c>
      <c r="E7" s="24">
        <v>546.37424461974547</v>
      </c>
      <c r="F7" s="25">
        <v>50.522619047619045</v>
      </c>
      <c r="G7" s="25">
        <v>1</v>
      </c>
      <c r="H7" s="25">
        <v>39.022619047619045</v>
      </c>
      <c r="I7" s="26">
        <v>10.5</v>
      </c>
      <c r="J7" s="24">
        <v>551.41810076360161</v>
      </c>
      <c r="K7" s="25">
        <v>1.3571428571428572</v>
      </c>
      <c r="L7" s="25">
        <v>14.186713286713287</v>
      </c>
      <c r="M7" s="26">
        <v>535.87424461974547</v>
      </c>
    </row>
    <row r="8" spans="1:13">
      <c r="A8" s="10" t="s">
        <v>30</v>
      </c>
      <c r="B8" s="25">
        <v>334.35342712842714</v>
      </c>
      <c r="C8" s="25">
        <v>1.9285714285714286</v>
      </c>
      <c r="D8" s="26">
        <v>46.339682539682542</v>
      </c>
      <c r="E8" s="24">
        <v>286.08517316017316</v>
      </c>
      <c r="F8" s="25">
        <v>38.939682539682536</v>
      </c>
      <c r="G8" s="25">
        <v>0</v>
      </c>
      <c r="H8" s="25">
        <v>32.939682539682536</v>
      </c>
      <c r="I8" s="26">
        <v>6</v>
      </c>
      <c r="J8" s="24">
        <v>295.41374458874458</v>
      </c>
      <c r="K8" s="25">
        <v>1.9285714285714286</v>
      </c>
      <c r="L8" s="25">
        <v>13.4</v>
      </c>
      <c r="M8" s="26">
        <v>280.08517316017316</v>
      </c>
    </row>
    <row r="9" spans="1:13">
      <c r="A9" s="10" t="s">
        <v>10</v>
      </c>
      <c r="B9" s="25">
        <v>1228.6507894882895</v>
      </c>
      <c r="C9" s="25">
        <v>0</v>
      </c>
      <c r="D9" s="26">
        <v>54.21669996669997</v>
      </c>
      <c r="E9" s="24">
        <v>1174.4340895215896</v>
      </c>
      <c r="F9" s="25">
        <v>58.32730602730603</v>
      </c>
      <c r="G9" s="25">
        <v>0</v>
      </c>
      <c r="H9" s="25">
        <v>30.743972693972694</v>
      </c>
      <c r="I9" s="26">
        <v>27.583333333333332</v>
      </c>
      <c r="J9" s="24">
        <v>1170.3234834609834</v>
      </c>
      <c r="K9" s="25">
        <v>0</v>
      </c>
      <c r="L9" s="25">
        <v>23.472727272727273</v>
      </c>
      <c r="M9" s="26">
        <v>1146.8507561882561</v>
      </c>
    </row>
    <row r="10" spans="1:13">
      <c r="A10" s="10" t="s">
        <v>6</v>
      </c>
      <c r="B10" s="25">
        <v>237.40619380619381</v>
      </c>
      <c r="C10" s="25">
        <v>0</v>
      </c>
      <c r="D10" s="26">
        <v>21.25357142857143</v>
      </c>
      <c r="E10" s="24">
        <v>216.15262237762238</v>
      </c>
      <c r="F10" s="25">
        <v>19.36038961038961</v>
      </c>
      <c r="G10" s="25">
        <v>0</v>
      </c>
      <c r="H10" s="25">
        <v>15.178571428571429</v>
      </c>
      <c r="I10" s="26">
        <v>4.1818181818181817</v>
      </c>
      <c r="J10" s="24">
        <v>218.04580419580421</v>
      </c>
      <c r="K10" s="25">
        <v>0</v>
      </c>
      <c r="L10" s="25">
        <v>6.0750000000000002</v>
      </c>
      <c r="M10" s="26">
        <v>211.97080419580419</v>
      </c>
    </row>
    <row r="11" spans="1:13">
      <c r="A11" s="10" t="s">
        <v>2</v>
      </c>
      <c r="B11" s="25">
        <v>1363.1910019661568</v>
      </c>
      <c r="C11" s="25">
        <v>1.5</v>
      </c>
      <c r="D11" s="26">
        <v>143.47863751172574</v>
      </c>
      <c r="E11" s="24">
        <v>1218.2123644544311</v>
      </c>
      <c r="F11" s="25">
        <v>129.84684384959152</v>
      </c>
      <c r="G11" s="25">
        <v>1.125</v>
      </c>
      <c r="H11" s="25">
        <v>113.79245408730702</v>
      </c>
      <c r="I11" s="26">
        <v>14.929389762284499</v>
      </c>
      <c r="J11" s="24">
        <v>1233.3441581165653</v>
      </c>
      <c r="K11" s="25">
        <v>0.375</v>
      </c>
      <c r="L11" s="25">
        <v>29.686183424418719</v>
      </c>
      <c r="M11" s="26">
        <v>1203.2829746921466</v>
      </c>
    </row>
    <row r="12" spans="1:13">
      <c r="A12" s="10" t="s">
        <v>9</v>
      </c>
      <c r="B12" s="25">
        <v>213.3424963924964</v>
      </c>
      <c r="C12" s="25">
        <v>2.5584415584415585</v>
      </c>
      <c r="D12" s="26">
        <v>25</v>
      </c>
      <c r="E12" s="24">
        <v>185.78405483405484</v>
      </c>
      <c r="F12" s="25">
        <v>21.058441558441558</v>
      </c>
      <c r="G12" s="25">
        <v>1.0584415584415585</v>
      </c>
      <c r="H12" s="25">
        <v>17</v>
      </c>
      <c r="I12" s="26">
        <v>3</v>
      </c>
      <c r="J12" s="24">
        <v>192.28405483405484</v>
      </c>
      <c r="K12" s="25">
        <v>1.5</v>
      </c>
      <c r="L12" s="25">
        <v>8</v>
      </c>
      <c r="M12" s="26">
        <v>182.78405483405484</v>
      </c>
    </row>
    <row r="13" spans="1:13">
      <c r="A13" s="10" t="s">
        <v>4</v>
      </c>
      <c r="B13" s="25">
        <v>1433.0373165671617</v>
      </c>
      <c r="C13" s="25">
        <v>2.35</v>
      </c>
      <c r="D13" s="26">
        <v>99.182514678304159</v>
      </c>
      <c r="E13" s="24">
        <v>1331.5048018888576</v>
      </c>
      <c r="F13" s="25">
        <v>82.528871099660577</v>
      </c>
      <c r="G13" s="25">
        <v>0</v>
      </c>
      <c r="H13" s="25">
        <v>71.001490147279625</v>
      </c>
      <c r="I13" s="26">
        <v>11.527380952380952</v>
      </c>
      <c r="J13" s="24">
        <v>1350.5084454675011</v>
      </c>
      <c r="K13" s="25">
        <v>2.35</v>
      </c>
      <c r="L13" s="25">
        <v>28.18102453102453</v>
      </c>
      <c r="M13" s="26">
        <v>1319.9774209364766</v>
      </c>
    </row>
    <row r="14" spans="1:13">
      <c r="A14" s="10" t="s">
        <v>5</v>
      </c>
      <c r="B14" s="25">
        <v>894.10764741794151</v>
      </c>
      <c r="C14" s="25">
        <v>1.9285714285714286</v>
      </c>
      <c r="D14" s="26">
        <v>22.595238095238095</v>
      </c>
      <c r="E14" s="24">
        <v>869.58383789413199</v>
      </c>
      <c r="F14" s="25">
        <v>8.5119047619047628</v>
      </c>
      <c r="G14" s="25">
        <v>0</v>
      </c>
      <c r="H14" s="25">
        <v>6.5119047619047619</v>
      </c>
      <c r="I14" s="26">
        <v>2</v>
      </c>
      <c r="J14" s="24">
        <v>885.5957426560368</v>
      </c>
      <c r="K14" s="25">
        <v>1.9285714285714286</v>
      </c>
      <c r="L14" s="25">
        <v>16.083333333333332</v>
      </c>
      <c r="M14" s="26">
        <v>867.58383789413199</v>
      </c>
    </row>
    <row r="15" spans="1:13">
      <c r="A15" s="10" t="s">
        <v>3</v>
      </c>
      <c r="B15" s="25">
        <v>989.67733678430272</v>
      </c>
      <c r="C15" s="25">
        <v>1.3444444444444446</v>
      </c>
      <c r="D15" s="26">
        <v>101.52294230623178</v>
      </c>
      <c r="E15" s="24">
        <v>886.80995003362648</v>
      </c>
      <c r="F15" s="25">
        <v>87.053400246983841</v>
      </c>
      <c r="G15" s="25">
        <v>0.44444444444444442</v>
      </c>
      <c r="H15" s="25">
        <v>76.238310271599744</v>
      </c>
      <c r="I15" s="26">
        <v>10.370645530939649</v>
      </c>
      <c r="J15" s="24">
        <v>902.62393653731885</v>
      </c>
      <c r="K15" s="25">
        <v>0.9</v>
      </c>
      <c r="L15" s="25">
        <v>25.284632034632036</v>
      </c>
      <c r="M15" s="26">
        <v>876.43930450268681</v>
      </c>
    </row>
    <row r="16" spans="1:13">
      <c r="A16" s="10" t="s">
        <v>8</v>
      </c>
      <c r="B16" s="25">
        <v>483.5961038961039</v>
      </c>
      <c r="C16" s="25">
        <v>0.5714285714285714</v>
      </c>
      <c r="D16" s="26">
        <v>22.792568542568542</v>
      </c>
      <c r="E16" s="24">
        <v>460.23210678210677</v>
      </c>
      <c r="F16" s="25">
        <v>22.124711399711401</v>
      </c>
      <c r="G16" s="25">
        <v>0.5714285714285714</v>
      </c>
      <c r="H16" s="25">
        <v>12.363997113997113</v>
      </c>
      <c r="I16" s="26">
        <v>9.1892857142857149</v>
      </c>
      <c r="J16" s="24">
        <f>K16+L16+M16</f>
        <v>461.47139249639253</v>
      </c>
      <c r="K16" s="25">
        <v>0</v>
      </c>
      <c r="L16" s="25">
        <v>10.428571428571429</v>
      </c>
      <c r="M16" s="26">
        <v>451.04282106782108</v>
      </c>
    </row>
    <row r="17" spans="1:15">
      <c r="A17" s="10" t="s">
        <v>31</v>
      </c>
      <c r="B17" s="25">
        <v>586.33056110556106</v>
      </c>
      <c r="C17" s="25">
        <v>1</v>
      </c>
      <c r="D17" s="26">
        <v>43.501190476190473</v>
      </c>
      <c r="E17" s="24">
        <v>541.8293706293706</v>
      </c>
      <c r="F17" s="25">
        <v>16.653571428571428</v>
      </c>
      <c r="G17" s="25">
        <v>0</v>
      </c>
      <c r="H17" s="25">
        <v>15.653571428571428</v>
      </c>
      <c r="I17" s="26">
        <v>1</v>
      </c>
      <c r="J17" s="24">
        <v>569.67698967698971</v>
      </c>
      <c r="K17" s="25">
        <v>1</v>
      </c>
      <c r="L17" s="25">
        <v>27.847619047619048</v>
      </c>
      <c r="M17" s="26">
        <v>540.8293706293706</v>
      </c>
    </row>
    <row r="18" spans="1:15">
      <c r="O18" s="27"/>
    </row>
    <row r="19" spans="1:15" ht="12.75">
      <c r="A19" t="s">
        <v>32</v>
      </c>
      <c r="B19" s="29" t="s">
        <v>33</v>
      </c>
      <c r="C19" s="29" t="s">
        <v>34</v>
      </c>
      <c r="D19" s="29" t="s">
        <v>35</v>
      </c>
      <c r="E19" s="29" t="s">
        <v>36</v>
      </c>
      <c r="F19" s="29"/>
      <c r="G19" s="29"/>
      <c r="H19" s="29"/>
      <c r="I19" s="29"/>
      <c r="J19" s="29"/>
      <c r="K19" s="29"/>
      <c r="L19" s="29"/>
      <c r="M19" s="27"/>
    </row>
    <row r="20" spans="1:15" ht="12.75">
      <c r="A20" t="s">
        <v>1</v>
      </c>
      <c r="B20" s="29">
        <v>9486.8502256711199</v>
      </c>
      <c r="C20" s="29">
        <v>16.538600288600289</v>
      </c>
      <c r="D20" s="29">
        <v>716.90563545530267</v>
      </c>
      <c r="E20" s="29">
        <v>8753.4059899272161</v>
      </c>
      <c r="F20" s="29">
        <v>612.93266581228659</v>
      </c>
      <c r="G20" s="29">
        <v>5.1993145743145739</v>
      </c>
      <c r="H20" s="29">
        <v>487.28483109626296</v>
      </c>
      <c r="I20" s="29">
        <v>120.448520141709</v>
      </c>
      <c r="J20" s="29">
        <v>8873.9175598588336</v>
      </c>
      <c r="K20" s="29">
        <v>11.339285714285714</v>
      </c>
      <c r="L20" s="29">
        <v>229.62080435903965</v>
      </c>
      <c r="M20" s="27">
        <v>8632.9574697855078</v>
      </c>
    </row>
    <row r="21" spans="1:15" ht="12.75">
      <c r="A21" t="s">
        <v>37</v>
      </c>
      <c r="B21" s="29">
        <v>318.61958547987962</v>
      </c>
      <c r="C21" s="29">
        <v>0</v>
      </c>
      <c r="D21" s="29">
        <v>34.509090909090908</v>
      </c>
      <c r="E21" s="29">
        <v>284.11049457078872</v>
      </c>
      <c r="F21" s="29">
        <v>29.78409090909091</v>
      </c>
      <c r="G21" s="29">
        <v>0</v>
      </c>
      <c r="H21" s="29">
        <v>24.28409090909091</v>
      </c>
      <c r="I21" s="29">
        <v>5.5</v>
      </c>
      <c r="J21" s="29">
        <v>288.83549457078868</v>
      </c>
      <c r="K21" s="29">
        <v>0</v>
      </c>
      <c r="L21" s="29">
        <v>10.225</v>
      </c>
      <c r="M21" s="27">
        <v>278.61049457078872</v>
      </c>
    </row>
    <row r="22" spans="1:15" ht="12.75">
      <c r="A22" t="s">
        <v>7</v>
      </c>
      <c r="B22" s="29">
        <v>515.43776909365147</v>
      </c>
      <c r="C22" s="29">
        <v>0</v>
      </c>
      <c r="D22" s="29">
        <v>25.616666666666667</v>
      </c>
      <c r="E22" s="29">
        <v>489.82110242698479</v>
      </c>
      <c r="F22" s="29">
        <v>22.116666666666667</v>
      </c>
      <c r="G22" s="29">
        <v>0</v>
      </c>
      <c r="H22" s="29">
        <v>14.616666666666667</v>
      </c>
      <c r="I22" s="29">
        <v>7.5</v>
      </c>
      <c r="J22" s="29">
        <v>493.32110242698479</v>
      </c>
      <c r="K22" s="29">
        <v>0</v>
      </c>
      <c r="L22" s="29">
        <v>11</v>
      </c>
      <c r="M22" s="27">
        <v>482.32110242698479</v>
      </c>
    </row>
    <row r="23" spans="1:15" ht="12.75">
      <c r="A23" t="s">
        <v>11</v>
      </c>
      <c r="B23" s="29">
        <v>287.15927673373324</v>
      </c>
      <c r="C23" s="29">
        <v>1</v>
      </c>
      <c r="D23" s="29">
        <v>23.6875</v>
      </c>
      <c r="E23" s="29">
        <v>262.47177673373324</v>
      </c>
      <c r="F23" s="29">
        <v>26.104166666666668</v>
      </c>
      <c r="G23" s="29">
        <v>1</v>
      </c>
      <c r="H23" s="29">
        <v>17.9375</v>
      </c>
      <c r="I23" s="29">
        <v>7.166666666666667</v>
      </c>
      <c r="J23" s="29">
        <v>261.05511006706661</v>
      </c>
      <c r="K23" s="29">
        <v>0</v>
      </c>
      <c r="L23" s="29">
        <v>5.75</v>
      </c>
      <c r="M23" s="27">
        <v>255.30511006706658</v>
      </c>
    </row>
    <row r="24" spans="1:15" ht="12.75">
      <c r="A24" t="s">
        <v>29</v>
      </c>
      <c r="B24" s="29">
        <v>601.94071981122067</v>
      </c>
      <c r="C24" s="29">
        <v>2.3571428571428572</v>
      </c>
      <c r="D24" s="29">
        <v>53.209332334332338</v>
      </c>
      <c r="E24" s="29">
        <v>546.37424461974547</v>
      </c>
      <c r="F24" s="29">
        <v>50.522619047619045</v>
      </c>
      <c r="G24" s="29">
        <v>1</v>
      </c>
      <c r="H24" s="29">
        <v>39.022619047619045</v>
      </c>
      <c r="I24" s="29">
        <v>10.5</v>
      </c>
      <c r="J24" s="29">
        <v>551.41810076360161</v>
      </c>
      <c r="K24" s="29">
        <v>1.3571428571428572</v>
      </c>
      <c r="L24" s="29">
        <v>14.186713286713287</v>
      </c>
      <c r="M24" s="27">
        <v>535.87424461974547</v>
      </c>
    </row>
    <row r="25" spans="1:15" ht="12.75">
      <c r="A25" t="s">
        <v>30</v>
      </c>
      <c r="B25" s="29">
        <v>334.35342712842714</v>
      </c>
      <c r="C25" s="29">
        <v>1.9285714285714286</v>
      </c>
      <c r="D25" s="29">
        <v>46.339682539682542</v>
      </c>
      <c r="E25" s="29">
        <v>286.08517316017316</v>
      </c>
      <c r="F25" s="29">
        <v>38.939682539682536</v>
      </c>
      <c r="G25" s="29">
        <v>0</v>
      </c>
      <c r="H25" s="29">
        <v>32.939682539682536</v>
      </c>
      <c r="I25" s="29">
        <v>6</v>
      </c>
      <c r="J25" s="29">
        <v>295.41374458874458</v>
      </c>
      <c r="K25" s="29">
        <v>1.9285714285714286</v>
      </c>
      <c r="L25" s="29">
        <v>13.4</v>
      </c>
      <c r="M25" s="27">
        <v>280.08517316017316</v>
      </c>
    </row>
    <row r="26" spans="1:15" ht="12.75">
      <c r="A26" t="s">
        <v>10</v>
      </c>
      <c r="B26" s="29">
        <v>1228.6507894882895</v>
      </c>
      <c r="C26" s="29">
        <v>0</v>
      </c>
      <c r="D26" s="29">
        <v>54.21669996669997</v>
      </c>
      <c r="E26" s="29">
        <v>1174.4340895215896</v>
      </c>
      <c r="F26" s="29">
        <v>58.32730602730603</v>
      </c>
      <c r="G26" s="29">
        <v>0</v>
      </c>
      <c r="H26" s="29">
        <v>30.743972693972694</v>
      </c>
      <c r="I26" s="29">
        <v>27.583333333333332</v>
      </c>
      <c r="J26" s="29">
        <v>1170.3234834609834</v>
      </c>
      <c r="K26" s="29">
        <v>0</v>
      </c>
      <c r="L26" s="29">
        <v>23.472727272727273</v>
      </c>
      <c r="M26" s="27">
        <v>1146.8507561882561</v>
      </c>
    </row>
    <row r="27" spans="1:15" ht="12.75">
      <c r="A27" t="s">
        <v>6</v>
      </c>
      <c r="B27" s="29">
        <v>237.40619380619381</v>
      </c>
      <c r="C27" s="29">
        <v>0</v>
      </c>
      <c r="D27" s="29">
        <v>21.25357142857143</v>
      </c>
      <c r="E27" s="29">
        <v>216.15262237762238</v>
      </c>
      <c r="F27" s="29">
        <v>19.36038961038961</v>
      </c>
      <c r="G27" s="29">
        <v>0</v>
      </c>
      <c r="H27" s="29">
        <v>15.178571428571429</v>
      </c>
      <c r="I27" s="29">
        <v>4.1818181818181817</v>
      </c>
      <c r="J27" s="29">
        <v>218.04580419580421</v>
      </c>
      <c r="K27" s="29">
        <v>0</v>
      </c>
      <c r="L27" s="29">
        <v>6.0750000000000002</v>
      </c>
      <c r="M27" s="27">
        <v>211.97080419580419</v>
      </c>
    </row>
    <row r="28" spans="1:15" ht="12.75">
      <c r="A28" t="s">
        <v>2</v>
      </c>
      <c r="B28" s="29">
        <v>1363.1910019661568</v>
      </c>
      <c r="C28" s="29">
        <v>1.5</v>
      </c>
      <c r="D28" s="29">
        <v>143.47863751172574</v>
      </c>
      <c r="E28" s="29">
        <v>1218.2123644544311</v>
      </c>
      <c r="F28" s="29">
        <v>129.84684384959152</v>
      </c>
      <c r="G28" s="29">
        <v>1.125</v>
      </c>
      <c r="H28" s="29">
        <v>113.79245408730702</v>
      </c>
      <c r="I28" s="29">
        <v>14.929389762284499</v>
      </c>
      <c r="J28" s="29">
        <v>1233.3441581165653</v>
      </c>
      <c r="K28" s="29">
        <v>0.375</v>
      </c>
      <c r="L28" s="29">
        <v>29.686183424418719</v>
      </c>
      <c r="M28" s="27">
        <v>1203.2829746921466</v>
      </c>
    </row>
    <row r="29" spans="1:15" ht="12.75">
      <c r="A29" t="s">
        <v>9</v>
      </c>
      <c r="B29" s="29">
        <v>213.3424963924964</v>
      </c>
      <c r="C29" s="29">
        <v>2.5584415584415585</v>
      </c>
      <c r="D29" s="29">
        <v>25</v>
      </c>
      <c r="E29" s="29">
        <v>185.78405483405484</v>
      </c>
      <c r="F29" s="29">
        <v>21.058441558441558</v>
      </c>
      <c r="G29" s="29">
        <v>1.0584415584415585</v>
      </c>
      <c r="H29" s="29">
        <v>17</v>
      </c>
      <c r="I29" s="29">
        <v>3</v>
      </c>
      <c r="J29" s="29">
        <v>192.28405483405484</v>
      </c>
      <c r="K29" s="29">
        <v>1.5</v>
      </c>
      <c r="L29" s="29">
        <v>8</v>
      </c>
      <c r="M29" s="27">
        <v>182.78405483405484</v>
      </c>
    </row>
    <row r="30" spans="1:15" ht="12.75">
      <c r="A30" t="s">
        <v>4</v>
      </c>
      <c r="B30" s="29">
        <v>1433.0373165671617</v>
      </c>
      <c r="C30" s="29">
        <v>2.35</v>
      </c>
      <c r="D30" s="29">
        <v>99.182514678304159</v>
      </c>
      <c r="E30" s="29">
        <v>1331.5048018888576</v>
      </c>
      <c r="F30" s="29">
        <v>82.528871099660577</v>
      </c>
      <c r="G30" s="29">
        <v>0</v>
      </c>
      <c r="H30" s="29">
        <v>71.001490147279625</v>
      </c>
      <c r="I30" s="29">
        <v>11.527380952380952</v>
      </c>
      <c r="J30" s="29">
        <v>1350.5084454675011</v>
      </c>
      <c r="K30" s="29">
        <v>2.35</v>
      </c>
      <c r="L30" s="29">
        <v>28.18102453102453</v>
      </c>
      <c r="M30" s="27">
        <v>1319.9774209364766</v>
      </c>
    </row>
    <row r="31" spans="1:15" ht="12.75">
      <c r="A31" t="s">
        <v>5</v>
      </c>
      <c r="B31" s="29">
        <v>894.10764741794151</v>
      </c>
      <c r="C31" s="29">
        <v>1.9285714285714286</v>
      </c>
      <c r="D31" s="29">
        <v>22.595238095238095</v>
      </c>
      <c r="E31" s="29">
        <v>869.58383789413199</v>
      </c>
      <c r="F31" s="29">
        <v>8.5119047619047628</v>
      </c>
      <c r="G31" s="29">
        <v>0</v>
      </c>
      <c r="H31" s="29">
        <v>6.5119047619047619</v>
      </c>
      <c r="I31" s="29">
        <v>2</v>
      </c>
      <c r="J31" s="29">
        <v>885.5957426560368</v>
      </c>
      <c r="K31" s="29">
        <v>1.9285714285714286</v>
      </c>
      <c r="L31" s="29">
        <v>16.083333333333332</v>
      </c>
      <c r="M31" s="27">
        <v>867.58383789413199</v>
      </c>
    </row>
    <row r="32" spans="1:15">
      <c r="A32" t="s">
        <v>3</v>
      </c>
      <c r="B32">
        <v>989.67733678430272</v>
      </c>
      <c r="C32">
        <v>1.3444444444444446</v>
      </c>
      <c r="D32">
        <v>101.52294230623178</v>
      </c>
      <c r="E32">
        <v>886.80995003362648</v>
      </c>
      <c r="F32">
        <v>87.053400246983841</v>
      </c>
      <c r="G32">
        <v>0.44444444444444442</v>
      </c>
      <c r="H32">
        <v>76.238310271599744</v>
      </c>
      <c r="I32">
        <v>10.370645530939649</v>
      </c>
      <c r="J32">
        <v>902.62393653731885</v>
      </c>
      <c r="K32">
        <v>0.9</v>
      </c>
      <c r="L32">
        <v>25.284632034632036</v>
      </c>
      <c r="M32">
        <v>876.43930450268681</v>
      </c>
    </row>
    <row r="33" spans="1:15">
      <c r="A33" t="s">
        <v>8</v>
      </c>
      <c r="B33">
        <v>483.5961038961039</v>
      </c>
      <c r="C33">
        <v>0.5714285714285714</v>
      </c>
      <c r="D33">
        <v>22.792568542568542</v>
      </c>
      <c r="E33">
        <v>460.23210678210677</v>
      </c>
      <c r="F33">
        <v>22.124711399711401</v>
      </c>
      <c r="G33">
        <v>0.5714285714285714</v>
      </c>
      <c r="H33">
        <v>12.363997113997113</v>
      </c>
      <c r="I33">
        <v>9.1892857142857149</v>
      </c>
      <c r="J33">
        <v>461.47139249639247</v>
      </c>
      <c r="K33">
        <v>0</v>
      </c>
      <c r="L33">
        <v>10.428571428571429</v>
      </c>
      <c r="M33">
        <v>451.04282106782108</v>
      </c>
    </row>
    <row r="34" spans="1:15">
      <c r="A34" t="s">
        <v>31</v>
      </c>
      <c r="B34">
        <v>586.33056110556106</v>
      </c>
      <c r="C34">
        <v>1</v>
      </c>
      <c r="D34">
        <v>43.501190476190473</v>
      </c>
      <c r="E34">
        <v>541.8293706293706</v>
      </c>
      <c r="F34">
        <v>16.653571428571428</v>
      </c>
      <c r="G34">
        <v>0</v>
      </c>
      <c r="H34">
        <v>15.653571428571428</v>
      </c>
      <c r="I34">
        <v>1</v>
      </c>
      <c r="J34">
        <v>569.67698967698971</v>
      </c>
      <c r="K34">
        <v>1</v>
      </c>
      <c r="L34">
        <v>27.847619047619048</v>
      </c>
      <c r="M34">
        <v>540.8293706293706</v>
      </c>
    </row>
    <row r="37" spans="1:15" ht="12.75">
      <c r="C37" s="29"/>
      <c r="D37" s="29"/>
      <c r="E37" s="29"/>
      <c r="F37" s="29"/>
      <c r="G37" s="29"/>
      <c r="H37" s="29"/>
      <c r="I37" s="29"/>
      <c r="J37" s="29"/>
      <c r="K37" s="29"/>
      <c r="L37" s="29"/>
      <c r="M37" s="29"/>
      <c r="N37" s="29"/>
      <c r="O37" s="27"/>
    </row>
  </sheetData>
  <phoneticPr fontId="0" type="noConversion"/>
  <pageMargins left="0.75" right="0.75" top="1" bottom="1" header="0.5" footer="0.5"/>
  <headerFooter alignWithMargins="0"/>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topLeftCell="A24" workbookViewId="0">
      <selection activeCell="A24" sqref="A1:F65536"/>
    </sheetView>
  </sheetViews>
  <sheetFormatPr defaultRowHeight="12"/>
  <cols>
    <col min="2" max="2" width="15" bestFit="1" customWidth="1"/>
  </cols>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Table</vt:lpstr>
      <vt:lpstr>teachers</vt:lpstr>
      <vt:lpstr>Sheet4</vt:lpstr>
      <vt:lpstr>Table!Print_Area</vt:lpstr>
    </vt:vector>
  </TitlesOfParts>
  <Company>Ministry of Basic Education, Sport &amp; Culture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Windows User</cp:lastModifiedBy>
  <cp:lastPrinted>2017-05-29T09:58:07Z</cp:lastPrinted>
  <dcterms:created xsi:type="dcterms:W3CDTF">2002-06-10T17:50:17Z</dcterms:created>
  <dcterms:modified xsi:type="dcterms:W3CDTF">2017-07-14T11:42:30Z</dcterms:modified>
</cp:coreProperties>
</file>